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5" yWindow="-15" windowWidth="15480" windowHeight="4035" tabRatio="483" activeTab="1"/>
  </bookViews>
  <sheets>
    <sheet name="Bia De Cuong" sheetId="3" r:id="rId1"/>
    <sheet name="De cuong TN Duong so 1" sheetId="4" r:id="rId2"/>
  </sheets>
  <definedNames>
    <definedName name="_xlnm.Print_Area" localSheetId="0">'Bia De Cuong'!$A$1:$K$28</definedName>
    <definedName name="_xlnm.Print_Area" localSheetId="1">'De cuong TN Duong so 1'!$A$1:$I$96</definedName>
    <definedName name="_xlnm.Print_Titles" localSheetId="0">'Bia De Cuong'!#REF!</definedName>
    <definedName name="_xlnm.Print_Titles" localSheetId="1">'De cuong TN Duong so 1'!$19:$19</definedName>
  </definedNames>
  <calcPr calcId="125725"/>
</workbook>
</file>

<file path=xl/calcChain.xml><?xml version="1.0" encoding="utf-8"?>
<calcChain xmlns="http://schemas.openxmlformats.org/spreadsheetml/2006/main">
  <c r="J83" i="4"/>
  <c r="K277"/>
  <c r="L273"/>
  <c r="J273"/>
  <c r="K273" s="1"/>
  <c r="K274" s="1"/>
  <c r="L274" s="1"/>
  <c r="J34"/>
  <c r="M209" i="3"/>
  <c r="L205"/>
  <c r="M205" s="1"/>
  <c r="M206" s="1"/>
  <c r="N206" s="1"/>
  <c r="N205"/>
</calcChain>
</file>

<file path=xl/sharedStrings.xml><?xml version="1.0" encoding="utf-8"?>
<sst xmlns="http://schemas.openxmlformats.org/spreadsheetml/2006/main" count="289" uniqueCount="140">
  <si>
    <t>STT</t>
  </si>
  <si>
    <t>Đơn vị 
tính</t>
  </si>
  <si>
    <t>CÔNG TY CỔ PHẦN TƯ VẤN KIỂM ĐỊNH XÂY DỰNG PHÍA NAM</t>
  </si>
  <si>
    <t>SOUTH CONSTRUCTION INSPECTION CONSULTANT JOINT STOCK COMPANY</t>
  </si>
  <si>
    <t>L11-L12 Miếu Nổi P.3 Bình Thạnh HCM, Việt Nam</t>
  </si>
  <si>
    <t xml:space="preserve">E-mail: scic@dmc.vn </t>
  </si>
  <si>
    <t>Website: http://www.dangminh.vn</t>
  </si>
  <si>
    <t>NGUYỄN VĂN HỒNG CHI</t>
  </si>
  <si>
    <t>Khối lượng</t>
  </si>
  <si>
    <t>Mẫu</t>
  </si>
  <si>
    <t>Trân trọng kính chào ./.</t>
  </si>
  <si>
    <t>PHÓ GIÁM ĐỐC</t>
  </si>
  <si>
    <t>CÔNG TY TNHH MỘT THÀNH VIÊN DỊCH VỤ CÔNG ÍCH QUẬN THỦ ĐỨC</t>
  </si>
  <si>
    <r>
      <t>Trụ sở &amp; PTN</t>
    </r>
    <r>
      <rPr>
        <sz val="8"/>
        <rFont val="Arial"/>
        <family val="2"/>
      </rPr>
      <t>:  Phòng B01-Tòa nhà eTUNNEL</t>
    </r>
  </si>
  <si>
    <r>
      <t>Văn phòng đại diện</t>
    </r>
    <r>
      <rPr>
        <sz val="8"/>
        <rFont val="Arial"/>
        <family val="2"/>
      </rPr>
      <t>: Phòng G01- Tòa nhà PLUG-IN</t>
    </r>
  </si>
  <si>
    <t>Khối lượng xây lắp</t>
  </si>
  <si>
    <t xml:space="preserve"> - Xác định thành phần hạt</t>
  </si>
  <si>
    <t xml:space="preserve"> - Thí nghiệm đầm nén tiêu chuẩn</t>
  </si>
  <si>
    <t xml:space="preserve"> - TN thành phần hạt</t>
  </si>
  <si>
    <t xml:space="preserve"> - TN đầm nén tiêu chuẩn</t>
  </si>
  <si>
    <t>Thí nghiệm các chỉ tiêu cơ lý đá 1x2 để thiết kế BTXM</t>
  </si>
  <si>
    <t xml:space="preserve"> - Xác định khối lượng thể tích xốp của đá 1x2</t>
  </si>
  <si>
    <t xml:space="preserve"> - Xác định thành phần hạt của đá 1x2</t>
  </si>
  <si>
    <t xml:space="preserve"> - Xác định khối lượng riêng đá 1x2</t>
  </si>
  <si>
    <t>Thí nghiệm các chỉ tiêu cơ lý của cát đổ bê tông</t>
  </si>
  <si>
    <t xml:space="preserve"> - Xác định khối lượng riêng của cát</t>
  </si>
  <si>
    <t xml:space="preserve"> - Xác định thành phần hạt và môđun độ lớn của cát</t>
  </si>
  <si>
    <t xml:space="preserve"> - Xác định hàm lượng chung bụi, bùn, sét </t>
  </si>
  <si>
    <t>Thí nghiệm các chỉ tiêu cơ lý của xi măng</t>
  </si>
  <si>
    <t xml:space="preserve"> - Độ mịn</t>
  </si>
  <si>
    <t xml:space="preserve"> - Khối lượng riêng xi măng (tỷ trọng)</t>
  </si>
  <si>
    <t>Vật liệu thép TCVN 1651:2008</t>
  </si>
  <si>
    <t>Thiết kế BTXM</t>
  </si>
  <si>
    <t>II. KIỂM TRA TRONG QUÁ TRÌNH THI CÔNG, NGHIỆM THU</t>
  </si>
  <si>
    <t xml:space="preserve"> - TN khối lượng thể tích bảo hòa nước</t>
  </si>
  <si>
    <t xml:space="preserve"> - TN khối lượng riêng</t>
  </si>
  <si>
    <t xml:space="preserve"> - Xác định cường độ nén mác xi măng</t>
  </si>
  <si>
    <t>I. CĂN CỨ LẬP ĐỀ CƯƠNG</t>
  </si>
  <si>
    <t>-  Nghị  định  59/2015/NĐ-CP  ngày  18/06/2015  của  Chính  phủ  về  Quản lý đầu tư xây dựng công trình;</t>
  </si>
  <si>
    <t>"</t>
  </si>
  <si>
    <t>TCVN 7572-2:2006</t>
  </si>
  <si>
    <t>22TCN 333:2006</t>
  </si>
  <si>
    <t>TCVN 7572-12:2006</t>
  </si>
  <si>
    <t>TCVN 7572-6:2006</t>
  </si>
  <si>
    <t>TCVN 7572-5:2006</t>
  </si>
  <si>
    <t>1 mẫu/ Công trình</t>
  </si>
  <si>
    <t>TCVN 7572-1:2006</t>
  </si>
  <si>
    <t>TCVN 4030:2003</t>
  </si>
  <si>
    <t>Tổ mẫu</t>
  </si>
  <si>
    <t>Theo chi dẫn số 
778/1998/QĐ- BXD,
 Ngày 05/09/1998</t>
  </si>
  <si>
    <t>1 Thiết kế / Công trình</t>
  </si>
  <si>
    <r>
      <t>20m</t>
    </r>
    <r>
      <rPr>
        <vertAlign val="superscript"/>
        <sz val="10"/>
        <rFont val="Arial"/>
        <family val="2"/>
      </rPr>
      <t>3</t>
    </r>
    <r>
      <rPr>
        <sz val="10"/>
        <rFont val="Arial"/>
        <family val="2"/>
      </rPr>
      <t>/ tổ mẫu hoặc
 một lần đổ bê tông</t>
    </r>
  </si>
  <si>
    <t>TCVN 3118:1993</t>
  </si>
  <si>
    <t>Ghi chú:</t>
  </si>
  <si>
    <t xml:space="preserve"> - TN khối lượng thể tích khô </t>
  </si>
  <si>
    <t>TCVN 7572-4:2006</t>
  </si>
  <si>
    <r>
      <t>Trụ sở &amp; PTN</t>
    </r>
    <r>
      <rPr>
        <sz val="10"/>
        <rFont val="Arial"/>
        <family val="2"/>
      </rPr>
      <t>:  Phòng B01-Tòa nhà eTUNNEL</t>
    </r>
  </si>
  <si>
    <r>
      <t>Văn phòng đại diện</t>
    </r>
    <r>
      <rPr>
        <sz val="10"/>
        <rFont val="Arial"/>
        <family val="2"/>
      </rPr>
      <t>: Phòng G01- Tòa nhà PLUG-IN</t>
    </r>
  </si>
  <si>
    <t>-  Nghị định số 46/2015/NĐ-CP ngày 12/05/2015 của Thủ tướng Chính phủ về việc Quản lý chất lượng và bảo trì công trình ;</t>
  </si>
  <si>
    <t>Đơn vị
 tính</t>
  </si>
  <si>
    <t>-  Luật xây dựng số 50/2014/QH13 ngày 18/06/2014 của Quốc Hội nước Cộng Hòa XHCN Việt Nam ;</t>
  </si>
  <si>
    <t xml:space="preserve">-  Căn cứ Quyết định số 79/QĐ-BXD ngày 03/03/2010 của Bộ Xây dựng, về việc công nhận khả năng thực hiện các phép thử của Phòng Thí nghiệm (SCIC) LAS-XD 506 
   của Công ty cổ phần Tư vấn Kiểm định Xây dựng Phía Nam; </t>
  </si>
  <si>
    <r>
      <rPr>
        <sz val="7"/>
        <rFont val="Arial"/>
        <family val="2"/>
      </rPr>
      <t xml:space="preserve">-    </t>
    </r>
    <r>
      <rPr>
        <sz val="10"/>
        <rFont val="Arial"/>
        <family val="2"/>
      </rPr>
      <t>Thông tư số 01/2015/TT- BXD ngày 20/03/2015 Hướng dẫn xác định đơn giá nhân công trong quản lý chi phí đầu tư xây dựng.</t>
    </r>
  </si>
  <si>
    <r>
      <rPr>
        <sz val="10"/>
        <color indexed="63"/>
        <rFont val="Arial"/>
        <family val="2"/>
      </rPr>
      <t>-  Thông tư số 231/2009/TT-BTC ngày 09/12/2009 của Bộ Tài chính về quy định chế độ thu, nộp và quản lý sử dụng lệ phí trong lĩnh vực tiêu chuẩn đo lường chất lượng ;</t>
    </r>
  </si>
  <si>
    <t>Định mức kiểm tra</t>
  </si>
  <si>
    <t>Tiêu chuẩn Thử Nghiệm</t>
  </si>
  <si>
    <t xml:space="preserve">Khối lượng thử nghiệm </t>
  </si>
  <si>
    <t>-  Căn cứ nghị định số 32/2015/NĐ-VP ngày 25/03/2015 về việc quản lý chi phí đầu tư xây dựng.</t>
  </si>
  <si>
    <t>22 TCN 346:2006</t>
  </si>
  <si>
    <t xml:space="preserve"> - Xác định thời gian đông kết</t>
  </si>
  <si>
    <t xml:space="preserve"> - Xác định độ dẻo tiêu chuẩn</t>
  </si>
  <si>
    <t>VŨ  QUỐC BẢO</t>
  </si>
  <si>
    <t>GIÁM ĐỐC</t>
  </si>
  <si>
    <t>Trong quá trình  thực hiện thí nghiệm nếu có gì không hợp lý hoặc có những thiếu sót thì đơn vị thí nghiệm cần thông báo cho đơn vị thi công hoặc TVGS biết. Các kết quả phải theo đúng quy trinh quy phạm của tiêu chuẩn ban hành và kết quả phải trung thực và đơn vị thí nghiệm phải chịu trách nhiệm trước pháp luật mà kết quả của mình đưa ra.</t>
  </si>
  <si>
    <t>II. NỘI DUNG KHỐI LƯỢNG KIỂM TRA CHO CÔNG TRÌNH</t>
  </si>
  <si>
    <t>Hạng mục thi công</t>
  </si>
  <si>
    <t>A</t>
  </si>
  <si>
    <t>TCVN 197:2014</t>
  </si>
  <si>
    <t>- 3 ngày tuổi</t>
  </si>
  <si>
    <t>- 7 ngày tuổi</t>
  </si>
  <si>
    <t xml:space="preserve"> - Xác định hàm lượng chung bụi, bùn, sét bẩn </t>
  </si>
  <si>
    <t xml:space="preserve"> - Xác định khối lượng thể tích xốp </t>
  </si>
  <si>
    <t>I. KIỂM TRA VẬT LIỆU TRƯỚC KHI THI CÔNG</t>
  </si>
  <si>
    <t>Vật liệu cát san lấp theo TCVN 4202-2012: TCVN 7572:2006</t>
  </si>
  <si>
    <t xml:space="preserve"> - Xác định hàm lượng hạt lớn hơn sàng 5mm</t>
  </si>
  <si>
    <t xml:space="preserve"> - Xác định khối lượng riêng</t>
  </si>
  <si>
    <t xml:space="preserve"> - Xác định hàm lượng bụi bùn sét bẩn</t>
  </si>
  <si>
    <t xml:space="preserve"> - Xác định khối lượng thể tích xốp</t>
  </si>
  <si>
    <t>TCVN 7572-8:2006</t>
  </si>
  <si>
    <t>TCVN 7572-3:2006</t>
  </si>
  <si>
    <t xml:space="preserve"> - Xác định khối lượng thể tích khô và KL thể tích bảo hào nước</t>
  </si>
  <si>
    <t xml:space="preserve"> - TN cường độ nén dập trong xi lanh</t>
  </si>
  <si>
    <t>TCVN 7572-11:2006</t>
  </si>
  <si>
    <t>TCVN 6017:2015</t>
  </si>
  <si>
    <t>TCVN 6016:2011</t>
  </si>
  <si>
    <t>341-343 Điện Biên Phủ P.15 BT HCM, Việt Nam</t>
  </si>
  <si>
    <t>ĐT: (84).8. 835 123 171– Fax: (84).8. 35 123 181</t>
  </si>
  <si>
    <t>ĐT: (84).8.35 170 334 – Fax: (84).8. 35 123 181</t>
  </si>
  <si>
    <t>ĐT: (84).8. 835 123 171 – Fax: (84).02835 123 181</t>
  </si>
  <si>
    <t xml:space="preserve"> - Xác định hàm lượng tạp chất hữu cơ</t>
  </si>
  <si>
    <t>TCVN 7572-7:2006</t>
  </si>
  <si>
    <t>Vật liệu cấp phối đá dăm 0x4 TCVN 8859-2011</t>
  </si>
  <si>
    <t>Các số lượng và các vị trí có thể thay đổi do trong quá trình thi công thực tế tại hiện trường hoặc do chủ Đầu tư, TVGS Yêu cầu điều chỉnh tăng hoặc giảm số lượng thí nghiệm thì bên thi công phải có văn bản thông báo cho đơn vị thí nghiệm biết trước ngày thí nghiệm, ký xác nhận khối lượng phát sinh để bên thí nghiệm làm căn sở để thanh tóan.</t>
  </si>
  <si>
    <t>m³</t>
  </si>
  <si>
    <t>HỆ THỐNG THOÁT NƯỚC</t>
  </si>
  <si>
    <r>
      <t>m</t>
    </r>
    <r>
      <rPr>
        <vertAlign val="superscript"/>
        <sz val="11"/>
        <rFont val="Arial"/>
        <family val="2"/>
      </rPr>
      <t>3</t>
    </r>
  </si>
  <si>
    <t>Số lượng lấy mẫu thí nghiệm dựa theo bản khối lượng dự thầu do quí công ty gửi cho SCIC.Trường hợp trong quá trình thi công nếu thay đổi mỏ lấy vật liệu thì phải thí nghiệm lại các chỉ tiêu cơ lý của vật liệu đó .</t>
  </si>
  <si>
    <r>
      <t>250m</t>
    </r>
    <r>
      <rPr>
        <vertAlign val="superscript"/>
        <sz val="10"/>
        <rFont val="Arial"/>
        <family val="2"/>
      </rPr>
      <t>2</t>
    </r>
    <r>
      <rPr>
        <sz val="10"/>
        <rFont val="Arial"/>
        <family val="2"/>
      </rPr>
      <t>/ mẫu</t>
    </r>
  </si>
  <si>
    <t>B</t>
  </si>
  <si>
    <t xml:space="preserve"> - Thiết kế BTXM đá 1x2 M150,R7</t>
  </si>
  <si>
    <t xml:space="preserve"> - Thiết kế BTXM đá 1x2 M200,R7</t>
  </si>
  <si>
    <t xml:space="preserve"> - Thiết kế BTXM đá 1x2 M300,R7</t>
  </si>
  <si>
    <t>MẶT ĐƯỜNG</t>
  </si>
  <si>
    <t>Kiểm tra độ chặt K đá 0x4 đắp móng mặt đường dày 20cm, K=0.98</t>
  </si>
  <si>
    <r>
      <rPr>
        <b/>
        <sz val="22"/>
        <rFont val="Arial"/>
        <family val="2"/>
      </rPr>
      <t>ĐỀ CƯƠNG THÍ NGHIỆM VẬT LIỆU XÂY DỰNG VÀ CÁC HẠNG MỤC</t>
    </r>
    <r>
      <rPr>
        <sz val="14"/>
        <rFont val="Arial"/>
        <family val="2"/>
      </rPr>
      <t xml:space="preserve">
</t>
    </r>
    <r>
      <rPr>
        <b/>
        <sz val="14"/>
        <color rgb="FFFF0000"/>
        <rFont val="Arial"/>
        <family val="2"/>
      </rPr>
      <t>SỐ</t>
    </r>
    <r>
      <rPr>
        <sz val="14"/>
        <color rgb="FFFF0000"/>
        <rFont val="Arial"/>
        <family val="2"/>
      </rPr>
      <t xml:space="preserve">: </t>
    </r>
    <r>
      <rPr>
        <b/>
        <sz val="14"/>
        <color rgb="FFFF0000"/>
        <rFont val="Arial"/>
        <family val="2"/>
      </rPr>
      <t>XD-180708/SCIC- QLTĐ</t>
    </r>
  </si>
  <si>
    <t>CÔNG TRÌNH : NÂNG ĐƯỜNG SỐ 1 (TỪ QL1A ĐẾN NHÀ MÁY GiẤY XUÂN ĐỨC)</t>
  </si>
  <si>
    <t>ĐỊA CHỈ: ĐƯỜNG SỐ 1, KP2, PHƯỜNG LINH XUÂN, QUẬN THỦ ĐỨC, Tp. HCM</t>
  </si>
  <si>
    <t>Tp. HCM Ngày 13 tháng 08 năm 2018</t>
  </si>
  <si>
    <r>
      <rPr>
        <b/>
        <sz val="20"/>
        <rFont val="Arial"/>
        <family val="2"/>
      </rPr>
      <t>ĐỀ CƯƠNG THÍ NGHIỆM VẬT LIỆU XÂY DỰNG VÀ CÁC HẠNG MỤC</t>
    </r>
    <r>
      <rPr>
        <sz val="14"/>
        <rFont val="Arial"/>
        <family val="2"/>
      </rPr>
      <t xml:space="preserve">
</t>
    </r>
    <r>
      <rPr>
        <b/>
        <sz val="12"/>
        <rFont val="Arial"/>
        <family val="2"/>
      </rPr>
      <t>CÔNG TRÌNH</t>
    </r>
    <r>
      <rPr>
        <b/>
        <sz val="14"/>
        <rFont val="Arial"/>
        <family val="2"/>
      </rPr>
      <t xml:space="preserve"> :NÂNG ĐƯỜNG SỐ 1 (TỪ QL1A ĐẾN NHÀ MÁY GiẤY XUÂN ĐỨC)
</t>
    </r>
    <r>
      <rPr>
        <b/>
        <sz val="12"/>
        <rFont val="Arial"/>
        <family val="2"/>
      </rPr>
      <t xml:space="preserve">ĐỊA CHỈ:  ĐƯỜNG SỐ 1, KP2, PHƯỜNG LINH XUÂN, QUẬN THỦ ĐỨC, Tp. HCM
</t>
    </r>
    <r>
      <rPr>
        <b/>
        <sz val="12"/>
        <color rgb="FFFF0000"/>
        <rFont val="Arial"/>
        <family val="2"/>
      </rPr>
      <t>SỐ: XD-180813/SCIC- QLTĐ</t>
    </r>
  </si>
  <si>
    <r>
      <t>Theo bàng dự thầu công trình:  NÂNG CẤP HẺM 69, ĐƯỜNG TÔ NGỌC VÂN, KP4, PHƯỜNG LINH XUÂN, QUẬN THỦ ĐỨC được phê duyệt tại Quyết định số           /QĐ-UBND ngày      /      /201</t>
    </r>
    <r>
      <rPr>
        <sz val="10"/>
        <color rgb="FFFF0000"/>
        <rFont val="Arial"/>
        <family val="2"/>
      </rPr>
      <t>8</t>
    </r>
    <r>
      <rPr>
        <sz val="10"/>
        <rFont val="Arial"/>
        <family val="2"/>
      </rPr>
      <t xml:space="preserve"> của UBND Phường Linh Xuân..</t>
    </r>
  </si>
  <si>
    <r>
      <t xml:space="preserve"> - Xác định cường độ chịu kéo của thép </t>
    </r>
    <r>
      <rPr>
        <sz val="10"/>
        <rFont val="Times New Roman"/>
        <family val="1"/>
      </rPr>
      <t>Φ6, 8,10,12mm, Thép V5cm</t>
    </r>
  </si>
  <si>
    <t xml:space="preserve">Kiểm tra độ chặt K nền hạ  mặt đường </t>
  </si>
  <si>
    <t>Bê tông bó vĩa đá 1x2 M300, R7</t>
  </si>
  <si>
    <t>Bê tông lót móng bó vĩa đá 1x2 M150, R8</t>
  </si>
  <si>
    <t>Khoan kiểm tra chiều dày và độ chặt BTN và một số chỉ tiêu cơ lý BTN 5cm</t>
  </si>
  <si>
    <t>Vị trí</t>
  </si>
  <si>
    <r>
      <t>250m</t>
    </r>
    <r>
      <rPr>
        <vertAlign val="superscript"/>
        <sz val="10"/>
        <rFont val="Arial"/>
        <family val="2"/>
      </rPr>
      <t>2</t>
    </r>
    <r>
      <rPr>
        <sz val="10"/>
        <rFont val="Arial"/>
        <family val="2"/>
      </rPr>
      <t>/ Vị trí</t>
    </r>
  </si>
  <si>
    <t>23 TCN 346:2006</t>
  </si>
  <si>
    <t xml:space="preserve">TCVN </t>
  </si>
  <si>
    <t>Bê tông cổ hố ga, tấm đan hố ga đá 1x2 M300, R7</t>
  </si>
  <si>
    <t>Bê tông lót móng mương hộp dọc đường ga đá 1X2,M150, R7</t>
  </si>
  <si>
    <t>BT lót móng đáy hố ga mương hộp dọc đường đá 1X2,M150, R7</t>
  </si>
  <si>
    <t>Bê tông đáy mương hộp dọc đường, thành mương, 
mặt mương đá 1X2,M200, R7</t>
  </si>
  <si>
    <t>BT đáy hố ga mương hộp dọc đường, thành hố ga mương hộp dọc đường, đá 1X2,M200, R7</t>
  </si>
  <si>
    <t>BT lót móng mương hộp ngang đường đá 1X2,M150, R7</t>
  </si>
  <si>
    <t>BT lót móng hố ga phụ mương hộp ngang đường đá 1X2,M200, R7</t>
  </si>
  <si>
    <t>BT đáy mương hộp ngang đường, thành mương hộ, mặt mương hộp đá 1X2,M200, R7</t>
  </si>
  <si>
    <t>BT đáy hố ga phụ mương hộp ngang đường, thành hố ga phụ mương hộp ngang đường đá 1X2,M200, R7</t>
  </si>
  <si>
    <t>Tp. HCM, ngày 13 tháng 08 năm 2018</t>
  </si>
  <si>
    <r>
      <t xml:space="preserve">-  Phòng thí nghiệm – Công ty Cổ phần  Tư vấn Kiểm định Xây dựng Phía Nam đề nghị các bước thử nghiệm kiểm tra đánh giá về chất lượng vật liệu xây dựng và các hạng mục, thuộc công trình: </t>
    </r>
    <r>
      <rPr>
        <b/>
        <sz val="10"/>
        <rFont val="Arial"/>
        <family val="2"/>
      </rPr>
      <t xml:space="preserve"> NÂNG ĐƯỜNG SỐ 1 (TỪ QL1A ĐẾN NHÀ MÁY GiẤY XUÂN ĐỨC)</t>
    </r>
    <r>
      <rPr>
        <b/>
        <sz val="11"/>
        <rFont val="Arial"/>
        <family val="2"/>
      </rPr>
      <t xml:space="preserve"> </t>
    </r>
    <r>
      <rPr>
        <sz val="11"/>
        <rFont val="Arial"/>
        <family val="2"/>
      </rPr>
      <t>như sau.</t>
    </r>
  </si>
</sst>
</file>

<file path=xl/styles.xml><?xml version="1.0" encoding="utf-8"?>
<styleSheet xmlns="http://schemas.openxmlformats.org/spreadsheetml/2006/main">
  <numFmts count="5">
    <numFmt numFmtId="43" formatCode="_(* #,##0.00_);_(* \(#,##0.00\);_(* &quot;-&quot;??_);_(@_)"/>
    <numFmt numFmtId="164" formatCode="#,##0.000"/>
    <numFmt numFmtId="165" formatCode="_(* #,##0_);_(* \(#,##0\);_(* &quot;-&quot;??_);_(@_)"/>
    <numFmt numFmtId="166" formatCode="0.00000"/>
    <numFmt numFmtId="167" formatCode="_-* #,##0\ _€_-;\-* #,##0\ _€_-;_-* &quot;-&quot;??\ _€_-;_-@_-"/>
  </numFmts>
  <fonts count="47">
    <font>
      <sz val="10"/>
      <name val="vni-times"/>
    </font>
    <font>
      <sz val="10"/>
      <name val="VNI-Times"/>
    </font>
    <font>
      <sz val="8"/>
      <name val="VNI-Times"/>
    </font>
    <font>
      <sz val="11"/>
      <name val="VNI-Times"/>
    </font>
    <font>
      <sz val="10"/>
      <color indexed="10"/>
      <name val="VNI-Times"/>
    </font>
    <font>
      <sz val="10"/>
      <name val="Arial"/>
      <family val="2"/>
    </font>
    <font>
      <b/>
      <sz val="14"/>
      <name val="Arial"/>
      <family val="2"/>
    </font>
    <font>
      <u/>
      <sz val="12"/>
      <name val="Arial"/>
      <family val="2"/>
    </font>
    <font>
      <b/>
      <sz val="10"/>
      <name val="Arial"/>
      <family val="2"/>
    </font>
    <font>
      <sz val="11"/>
      <name val="Arial"/>
      <family val="2"/>
    </font>
    <font>
      <sz val="14"/>
      <name val="Arial"/>
      <family val="2"/>
    </font>
    <font>
      <b/>
      <sz val="12"/>
      <name val="Arial"/>
      <family val="2"/>
    </font>
    <font>
      <b/>
      <sz val="11"/>
      <name val="Arial"/>
      <family val="2"/>
    </font>
    <font>
      <sz val="10"/>
      <color indexed="10"/>
      <name val="Arial"/>
      <family val="2"/>
    </font>
    <font>
      <sz val="10"/>
      <color indexed="8"/>
      <name val="Arial"/>
      <family val="2"/>
    </font>
    <font>
      <vertAlign val="superscript"/>
      <sz val="10"/>
      <name val="Arial"/>
      <family val="2"/>
    </font>
    <font>
      <i/>
      <sz val="10"/>
      <name val="Arial"/>
      <family val="2"/>
    </font>
    <font>
      <b/>
      <sz val="8"/>
      <name val="Arial"/>
      <family val="2"/>
    </font>
    <font>
      <sz val="8"/>
      <name val="Arial"/>
      <family val="2"/>
    </font>
    <font>
      <b/>
      <u/>
      <sz val="8"/>
      <name val="Arial"/>
      <family val="2"/>
    </font>
    <font>
      <sz val="10"/>
      <name val="Times New Roman"/>
      <family val="1"/>
    </font>
    <font>
      <b/>
      <sz val="20"/>
      <name val="Arial"/>
      <family val="2"/>
    </font>
    <font>
      <sz val="7"/>
      <name val="Arial"/>
      <family val="2"/>
    </font>
    <font>
      <sz val="10"/>
      <color indexed="63"/>
      <name val="Arial"/>
      <family val="2"/>
    </font>
    <font>
      <b/>
      <sz val="16"/>
      <name val="Arial"/>
      <family val="2"/>
    </font>
    <font>
      <sz val="12"/>
      <name val="Arial"/>
      <family val="2"/>
    </font>
    <font>
      <u/>
      <sz val="14"/>
      <name val="Arial"/>
      <family val="2"/>
    </font>
    <font>
      <b/>
      <sz val="22"/>
      <name val="Arial"/>
      <family val="2"/>
    </font>
    <font>
      <b/>
      <sz val="10"/>
      <color indexed="30"/>
      <name val="Arial"/>
      <family val="2"/>
    </font>
    <font>
      <b/>
      <sz val="10"/>
      <color rgb="FFFF0000"/>
      <name val="Arial"/>
      <family val="2"/>
    </font>
    <font>
      <sz val="10"/>
      <color rgb="FFFF0000"/>
      <name val="VNI-Times"/>
    </font>
    <font>
      <vertAlign val="superscript"/>
      <sz val="11"/>
      <name val="Arial"/>
      <family val="2"/>
    </font>
    <font>
      <b/>
      <sz val="11"/>
      <color rgb="FFFF0000"/>
      <name val="Times New Roman"/>
      <family val="1"/>
    </font>
    <font>
      <b/>
      <sz val="16"/>
      <name val="Times New Roman"/>
      <family val="1"/>
    </font>
    <font>
      <sz val="13"/>
      <name val="Times New Roman"/>
      <family val="1"/>
    </font>
    <font>
      <b/>
      <sz val="13"/>
      <name val="Times New Roman"/>
      <family val="1"/>
    </font>
    <font>
      <b/>
      <i/>
      <u/>
      <sz val="13"/>
      <name val="Times New Roman"/>
      <family val="1"/>
    </font>
    <font>
      <b/>
      <i/>
      <sz val="13"/>
      <name val="Times New Roman"/>
      <family val="1"/>
    </font>
    <font>
      <sz val="14"/>
      <name val="Times New Roman"/>
      <family val="1"/>
    </font>
    <font>
      <sz val="8"/>
      <name val="Times New Roman"/>
      <family val="1"/>
    </font>
    <font>
      <b/>
      <sz val="8"/>
      <color rgb="FFFF0000"/>
      <name val="Times New Roman"/>
      <family val="1"/>
    </font>
    <font>
      <sz val="10"/>
      <color indexed="30"/>
      <name val="Arial"/>
      <family val="2"/>
    </font>
    <font>
      <b/>
      <sz val="14"/>
      <color rgb="FFFF0000"/>
      <name val="Arial"/>
      <family val="2"/>
    </font>
    <font>
      <sz val="14"/>
      <color rgb="FFFF0000"/>
      <name val="Arial"/>
      <family val="2"/>
    </font>
    <font>
      <b/>
      <sz val="12"/>
      <color rgb="FFFF0000"/>
      <name val="Arial"/>
      <family val="2"/>
    </font>
    <font>
      <sz val="10"/>
      <color rgb="FFFF0000"/>
      <name val="Arial"/>
      <family val="2"/>
    </font>
    <font>
      <sz val="10"/>
      <name val="Arial"/>
      <family val="2"/>
      <charset val="163"/>
    </font>
  </fonts>
  <fills count="3">
    <fill>
      <patternFill patternType="none"/>
    </fill>
    <fill>
      <patternFill patternType="gray125"/>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thin">
        <color indexed="64"/>
      </top>
      <bottom/>
      <diagonal/>
    </border>
    <border>
      <left/>
      <right style="double">
        <color indexed="64"/>
      </right>
      <top style="double">
        <color indexed="64"/>
      </top>
      <bottom/>
      <diagonal/>
    </border>
    <border>
      <left/>
      <right style="double">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s>
  <cellStyleXfs count="3">
    <xf numFmtId="0" fontId="0" fillId="0" borderId="0"/>
    <xf numFmtId="43" fontId="1" fillId="0" borderId="0" applyFont="0" applyFill="0" applyBorder="0" applyAlignment="0" applyProtection="0"/>
    <xf numFmtId="0" fontId="5" fillId="0" borderId="0"/>
  </cellStyleXfs>
  <cellXfs count="189">
    <xf numFmtId="0" fontId="0" fillId="0" borderId="0" xfId="0"/>
    <xf numFmtId="0" fontId="0" fillId="0" borderId="0" xfId="0" applyAlignment="1">
      <alignment horizontal="left" vertical="top"/>
    </xf>
    <xf numFmtId="0" fontId="0" fillId="0" borderId="0" xfId="0" applyAlignment="1">
      <alignment horizontal="left" vertical="top" wrapText="1"/>
    </xf>
    <xf numFmtId="0" fontId="3" fillId="0" borderId="0" xfId="0" applyFont="1" applyAlignment="1">
      <alignment horizontal="left" vertical="top"/>
    </xf>
    <xf numFmtId="0" fontId="1" fillId="0" borderId="0" xfId="0" applyFont="1"/>
    <xf numFmtId="0" fontId="1" fillId="0" borderId="0" xfId="0" applyFont="1" applyAlignment="1">
      <alignment horizontal="left" vertical="top"/>
    </xf>
    <xf numFmtId="0" fontId="1" fillId="0" borderId="0" xfId="0" applyFont="1" applyBorder="1" applyAlignment="1">
      <alignment horizontal="center" vertical="center"/>
    </xf>
    <xf numFmtId="0" fontId="1" fillId="0" borderId="0" xfId="0" applyFont="1" applyBorder="1" applyAlignment="1">
      <alignment vertical="center"/>
    </xf>
    <xf numFmtId="3" fontId="1" fillId="0" borderId="0" xfId="0" applyNumberFormat="1" applyFont="1" applyAlignment="1">
      <alignment horizontal="left" vertical="top"/>
    </xf>
    <xf numFmtId="165" fontId="1" fillId="0" borderId="0" xfId="1" applyNumberFormat="1" applyFont="1" applyFill="1" applyBorder="1" applyAlignment="1">
      <alignment horizontal="center" vertical="center" wrapText="1"/>
    </xf>
    <xf numFmtId="165" fontId="1" fillId="0" borderId="0" xfId="1" applyNumberFormat="1" applyFont="1" applyAlignment="1">
      <alignment horizontal="left" vertical="top"/>
    </xf>
    <xf numFmtId="165" fontId="1" fillId="0" borderId="0" xfId="0" applyNumberFormat="1" applyFont="1" applyAlignment="1">
      <alignment horizontal="left" vertical="top"/>
    </xf>
    <xf numFmtId="0" fontId="1" fillId="0" borderId="0" xfId="0" applyFont="1" applyFill="1" applyBorder="1" applyAlignment="1">
      <alignment horizontal="center" vertical="center" wrapText="1"/>
    </xf>
    <xf numFmtId="43" fontId="1" fillId="0" borderId="0" xfId="0" applyNumberFormat="1" applyFont="1" applyBorder="1" applyAlignment="1">
      <alignment horizontal="left" vertical="top"/>
    </xf>
    <xf numFmtId="0" fontId="1" fillId="0" borderId="0" xfId="0" applyFont="1" applyBorder="1" applyAlignment="1">
      <alignment horizontal="left" vertical="top"/>
    </xf>
    <xf numFmtId="0" fontId="1" fillId="0" borderId="0" xfId="0" applyFont="1" applyAlignment="1">
      <alignment horizontal="left" vertical="top" wrapText="1"/>
    </xf>
    <xf numFmtId="165" fontId="4" fillId="0" borderId="0" xfId="1" applyNumberFormat="1" applyFont="1" applyFill="1" applyBorder="1" applyAlignment="1">
      <alignment horizontal="center" vertical="center" wrapText="1"/>
    </xf>
    <xf numFmtId="165" fontId="4" fillId="0" borderId="0" xfId="1" applyNumberFormat="1" applyFont="1" applyAlignment="1">
      <alignment horizontal="left" vertical="top"/>
    </xf>
    <xf numFmtId="165" fontId="4" fillId="0" borderId="0" xfId="0" applyNumberFormat="1" applyFont="1" applyAlignment="1">
      <alignment horizontal="left" vertical="top"/>
    </xf>
    <xf numFmtId="164" fontId="1" fillId="0" borderId="0" xfId="0" applyNumberFormat="1" applyFont="1" applyBorder="1" applyAlignment="1">
      <alignment horizontal="center" vertical="center"/>
    </xf>
    <xf numFmtId="0" fontId="0" fillId="0" borderId="0" xfId="0" applyFont="1" applyBorder="1" applyAlignment="1">
      <alignment horizontal="left" vertical="top" wrapText="1"/>
    </xf>
    <xf numFmtId="0" fontId="0" fillId="0" borderId="0" xfId="0" applyFont="1" applyBorder="1" applyAlignment="1">
      <alignment horizontal="left" vertical="top"/>
    </xf>
    <xf numFmtId="0" fontId="5" fillId="0" borderId="1" xfId="0" applyFont="1" applyBorder="1" applyAlignment="1">
      <alignment horizontal="left" vertical="top"/>
    </xf>
    <xf numFmtId="0" fontId="7" fillId="0" borderId="0" xfId="0" applyFont="1" applyFill="1" applyBorder="1" applyAlignment="1"/>
    <xf numFmtId="0" fontId="5" fillId="0" borderId="0" xfId="0" applyFont="1" applyFill="1" applyBorder="1"/>
    <xf numFmtId="0" fontId="12" fillId="0" borderId="2"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vertical="center" wrapText="1"/>
    </xf>
    <xf numFmtId="0" fontId="13" fillId="0" borderId="2" xfId="0" applyFont="1" applyBorder="1" applyAlignment="1">
      <alignment horizontal="center" vertical="center"/>
    </xf>
    <xf numFmtId="0" fontId="5" fillId="0" borderId="2" xfId="0" applyFont="1" applyBorder="1"/>
    <xf numFmtId="0" fontId="14" fillId="0" borderId="2" xfId="0" applyFont="1" applyBorder="1" applyAlignment="1">
      <alignment horizontal="left"/>
    </xf>
    <xf numFmtId="0" fontId="14" fillId="0" borderId="2" xfId="0" applyFont="1" applyBorder="1" applyAlignment="1">
      <alignment horizontal="center"/>
    </xf>
    <xf numFmtId="0" fontId="5" fillId="0" borderId="2" xfId="0" applyFont="1" applyBorder="1" applyAlignment="1">
      <alignment horizontal="center" vertical="center"/>
    </xf>
    <xf numFmtId="165" fontId="5" fillId="0" borderId="2" xfId="1" applyNumberFormat="1" applyFont="1" applyBorder="1" applyAlignment="1">
      <alignment horizontal="center" vertical="center"/>
    </xf>
    <xf numFmtId="0" fontId="13" fillId="0" borderId="2" xfId="0" applyFont="1" applyBorder="1" applyAlignment="1">
      <alignment horizontal="center" wrapText="1"/>
    </xf>
    <xf numFmtId="3" fontId="5" fillId="0" borderId="2" xfId="0" applyNumberFormat="1" applyFont="1" applyBorder="1" applyAlignment="1">
      <alignment horizontal="center" vertical="center"/>
    </xf>
    <xf numFmtId="0" fontId="5" fillId="0" borderId="2" xfId="0" applyFont="1" applyBorder="1" applyAlignment="1">
      <alignment horizontal="center"/>
    </xf>
    <xf numFmtId="0" fontId="5" fillId="0" borderId="2" xfId="0" applyFont="1" applyBorder="1" applyAlignment="1">
      <alignment horizontal="center" wrapText="1"/>
    </xf>
    <xf numFmtId="0" fontId="16" fillId="0" borderId="0" xfId="0" applyFont="1" applyBorder="1" applyAlignment="1">
      <alignment horizontal="right" vertical="top" wrapText="1"/>
    </xf>
    <xf numFmtId="0" fontId="5" fillId="0" borderId="0" xfId="0" applyFont="1" applyBorder="1" applyAlignment="1">
      <alignment horizontal="left" vertical="top"/>
    </xf>
    <xf numFmtId="0" fontId="16" fillId="0" borderId="0" xfId="0" applyFont="1" applyBorder="1" applyAlignment="1">
      <alignment vertical="top"/>
    </xf>
    <xf numFmtId="0" fontId="5" fillId="0" borderId="4" xfId="0" applyFont="1" applyBorder="1" applyAlignment="1">
      <alignment horizontal="left" vertical="top"/>
    </xf>
    <xf numFmtId="0" fontId="8" fillId="0" borderId="0" xfId="0" applyFont="1" applyBorder="1" applyAlignment="1">
      <alignment horizontal="center" vertical="top"/>
    </xf>
    <xf numFmtId="0" fontId="8" fillId="0" borderId="0" xfId="0" applyFont="1" applyBorder="1" applyAlignment="1">
      <alignment vertical="top"/>
    </xf>
    <xf numFmtId="0" fontId="5" fillId="0" borderId="0" xfId="0" applyFont="1" applyBorder="1" applyAlignment="1">
      <alignment horizontal="left" vertical="top" wrapText="1"/>
    </xf>
    <xf numFmtId="0" fontId="5" fillId="0" borderId="5" xfId="0" applyFont="1" applyBorder="1" applyAlignment="1">
      <alignment horizontal="left" vertical="top"/>
    </xf>
    <xf numFmtId="0" fontId="5" fillId="0" borderId="6" xfId="0" applyFont="1" applyBorder="1" applyAlignment="1">
      <alignment horizontal="center"/>
    </xf>
    <xf numFmtId="0" fontId="17" fillId="0" borderId="0" xfId="0" applyFont="1" applyFill="1" applyBorder="1" applyAlignment="1"/>
    <xf numFmtId="0" fontId="19" fillId="0" borderId="0" xfId="0" applyFont="1" applyFill="1" applyBorder="1" applyAlignment="1"/>
    <xf numFmtId="0" fontId="18" fillId="0" borderId="0" xfId="0" applyFont="1" applyFill="1" applyBorder="1" applyAlignment="1"/>
    <xf numFmtId="0" fontId="5" fillId="0" borderId="2" xfId="0" applyFont="1" applyBorder="1" applyAlignment="1">
      <alignment horizontal="center" vertical="center" wrapText="1"/>
    </xf>
    <xf numFmtId="0" fontId="8" fillId="0" borderId="2" xfId="0" applyFont="1" applyBorder="1"/>
    <xf numFmtId="0" fontId="0" fillId="0" borderId="0" xfId="0" applyFont="1" applyBorder="1" applyAlignment="1">
      <alignment horizontal="center" vertical="center"/>
    </xf>
    <xf numFmtId="0" fontId="0" fillId="0" borderId="0" xfId="0" applyFont="1" applyAlignment="1">
      <alignment horizontal="left" vertical="top"/>
    </xf>
    <xf numFmtId="164" fontId="0" fillId="0" borderId="0" xfId="0" applyNumberFormat="1" applyFont="1" applyBorder="1" applyAlignment="1">
      <alignment horizontal="center" vertical="center"/>
    </xf>
    <xf numFmtId="0" fontId="5" fillId="0" borderId="0" xfId="0" applyFont="1" applyBorder="1"/>
    <xf numFmtId="0" fontId="6" fillId="0" borderId="0" xfId="0" applyFont="1" applyFill="1" applyBorder="1" applyAlignment="1"/>
    <xf numFmtId="0" fontId="17" fillId="0" borderId="0" xfId="0" applyFont="1" applyFill="1" applyBorder="1" applyAlignment="1">
      <alignment horizontal="right"/>
    </xf>
    <xf numFmtId="0" fontId="18" fillId="0" borderId="0" xfId="0" applyFont="1" applyFill="1" applyBorder="1" applyAlignment="1">
      <alignment horizontal="right"/>
    </xf>
    <xf numFmtId="0" fontId="9" fillId="0" borderId="0" xfId="0" applyFont="1" applyBorder="1" applyAlignment="1">
      <alignment horizontal="left" vertical="top"/>
    </xf>
    <xf numFmtId="0" fontId="8" fillId="0" borderId="4" xfId="0" applyFont="1" applyBorder="1" applyAlignment="1">
      <alignment horizontal="center" vertical="top"/>
    </xf>
    <xf numFmtId="0" fontId="10" fillId="0" borderId="0" xfId="0" applyFont="1" applyBorder="1" applyAlignment="1">
      <alignment horizontal="center" wrapText="1"/>
    </xf>
    <xf numFmtId="0" fontId="10" fillId="0" borderId="6" xfId="0" applyFont="1" applyBorder="1" applyAlignment="1">
      <alignment horizontal="center" wrapText="1"/>
    </xf>
    <xf numFmtId="165" fontId="5" fillId="0" borderId="2" xfId="1" applyNumberFormat="1" applyFont="1" applyBorder="1" applyAlignment="1">
      <alignment horizontal="center" vertical="center" wrapText="1"/>
    </xf>
    <xf numFmtId="0" fontId="5" fillId="0" borderId="9" xfId="0" applyFont="1" applyBorder="1" applyAlignment="1">
      <alignment horizontal="left"/>
    </xf>
    <xf numFmtId="0" fontId="5" fillId="0" borderId="9" xfId="0" applyFont="1" applyBorder="1"/>
    <xf numFmtId="0" fontId="5" fillId="0" borderId="9" xfId="0" applyFont="1" applyBorder="1" applyAlignment="1">
      <alignment horizontal="center" vertical="center"/>
    </xf>
    <xf numFmtId="0" fontId="5" fillId="0" borderId="9" xfId="0" applyFont="1" applyBorder="1" applyAlignment="1">
      <alignment horizontal="center" vertical="center" wrapText="1"/>
    </xf>
    <xf numFmtId="0" fontId="5" fillId="0" borderId="10" xfId="0" applyFont="1" applyBorder="1" applyAlignment="1">
      <alignment horizontal="left" vertical="center"/>
    </xf>
    <xf numFmtId="0" fontId="5" fillId="0" borderId="0" xfId="0" applyFont="1" applyBorder="1" applyAlignment="1">
      <alignment horizontal="left"/>
    </xf>
    <xf numFmtId="0" fontId="5" fillId="0" borderId="0" xfId="0" applyFont="1" applyBorder="1" applyAlignment="1">
      <alignment horizontal="center" vertical="center"/>
    </xf>
    <xf numFmtId="0" fontId="5" fillId="0" borderId="0" xfId="0" applyFont="1" applyBorder="1" applyAlignment="1">
      <alignment horizontal="center" vertical="center" wrapText="1"/>
    </xf>
    <xf numFmtId="0" fontId="16" fillId="0" borderId="4" xfId="0" applyFont="1" applyBorder="1" applyAlignment="1">
      <alignment horizontal="left" vertical="top"/>
    </xf>
    <xf numFmtId="165" fontId="5" fillId="0" borderId="11" xfId="1" applyNumberFormat="1" applyFont="1" applyBorder="1" applyAlignment="1">
      <alignment horizontal="center" vertical="center"/>
    </xf>
    <xf numFmtId="0" fontId="14" fillId="0" borderId="0" xfId="0" applyFont="1" applyBorder="1" applyAlignment="1">
      <alignment horizontal="left"/>
    </xf>
    <xf numFmtId="0" fontId="14" fillId="0" borderId="0" xfId="0" applyFont="1" applyBorder="1" applyAlignment="1">
      <alignment horizontal="center"/>
    </xf>
    <xf numFmtId="165" fontId="5" fillId="0" borderId="0" xfId="1" applyNumberFormat="1" applyFont="1" applyBorder="1" applyAlignment="1">
      <alignment horizontal="center" vertical="center"/>
    </xf>
    <xf numFmtId="3" fontId="5" fillId="0" borderId="0" xfId="0" applyNumberFormat="1" applyFont="1" applyBorder="1" applyAlignment="1">
      <alignment horizontal="right" vertical="top"/>
    </xf>
    <xf numFmtId="0" fontId="13" fillId="0" borderId="0" xfId="0" applyFont="1" applyBorder="1" applyAlignment="1">
      <alignment horizontal="center" wrapText="1"/>
    </xf>
    <xf numFmtId="3" fontId="5" fillId="0" borderId="0" xfId="0" applyNumberFormat="1" applyFont="1" applyBorder="1" applyAlignment="1">
      <alignment horizontal="center" vertical="center"/>
    </xf>
    <xf numFmtId="0" fontId="5" fillId="0" borderId="0" xfId="0" applyFont="1" applyBorder="1" applyAlignment="1">
      <alignment horizontal="center"/>
    </xf>
    <xf numFmtId="0" fontId="5" fillId="0" borderId="0" xfId="0" applyFont="1" applyBorder="1" applyAlignment="1">
      <alignment horizontal="center" wrapText="1"/>
    </xf>
    <xf numFmtId="0" fontId="5" fillId="0" borderId="12" xfId="0" applyFont="1" applyBorder="1"/>
    <xf numFmtId="0" fontId="6" fillId="0" borderId="13" xfId="0" applyFont="1" applyFill="1" applyBorder="1" applyAlignment="1"/>
    <xf numFmtId="0" fontId="5" fillId="0" borderId="14" xfId="0" applyFont="1" applyBorder="1" applyAlignment="1">
      <alignment horizontal="left" vertical="top"/>
    </xf>
    <xf numFmtId="0" fontId="18" fillId="0" borderId="15" xfId="0" applyFont="1" applyFill="1" applyBorder="1" applyAlignment="1">
      <alignment horizontal="right"/>
    </xf>
    <xf numFmtId="0" fontId="9" fillId="0" borderId="14" xfId="0" applyFont="1" applyBorder="1" applyAlignment="1">
      <alignment horizontal="left" vertical="top"/>
    </xf>
    <xf numFmtId="0" fontId="11" fillId="0" borderId="14" xfId="0" applyFont="1" applyBorder="1" applyAlignment="1">
      <alignment vertical="center"/>
    </xf>
    <xf numFmtId="0" fontId="8" fillId="0" borderId="14" xfId="0" applyFont="1" applyBorder="1" applyAlignment="1">
      <alignment horizontal="center" vertical="center"/>
    </xf>
    <xf numFmtId="0" fontId="13" fillId="0" borderId="14" xfId="0" applyFont="1" applyBorder="1" applyAlignment="1">
      <alignment horizontal="center" vertical="center"/>
    </xf>
    <xf numFmtId="3" fontId="5" fillId="0" borderId="15" xfId="0" applyNumberFormat="1" applyFont="1" applyBorder="1" applyAlignment="1">
      <alignment horizontal="right" vertical="top"/>
    </xf>
    <xf numFmtId="0" fontId="5" fillId="0" borderId="14" xfId="0" applyFont="1" applyBorder="1" applyAlignment="1">
      <alignment horizontal="center" vertical="center"/>
    </xf>
    <xf numFmtId="0" fontId="5" fillId="0" borderId="16" xfId="0" applyFont="1" applyBorder="1" applyAlignment="1">
      <alignment horizontal="center" vertical="center"/>
    </xf>
    <xf numFmtId="0" fontId="5" fillId="0" borderId="17" xfId="0" applyFont="1" applyBorder="1"/>
    <xf numFmtId="0" fontId="5" fillId="0" borderId="17" xfId="0" applyFont="1" applyBorder="1" applyAlignment="1">
      <alignment horizontal="left"/>
    </xf>
    <xf numFmtId="0" fontId="5" fillId="0" borderId="17" xfId="0" applyFont="1" applyBorder="1" applyAlignment="1">
      <alignment horizontal="center"/>
    </xf>
    <xf numFmtId="165" fontId="5" fillId="0" borderId="17" xfId="1" applyNumberFormat="1" applyFont="1" applyBorder="1" applyAlignment="1">
      <alignment horizontal="center" vertical="center"/>
    </xf>
    <xf numFmtId="3" fontId="5" fillId="0" borderId="18" xfId="0" applyNumberFormat="1" applyFont="1" applyBorder="1" applyAlignment="1">
      <alignment horizontal="right" vertical="top"/>
    </xf>
    <xf numFmtId="0" fontId="8" fillId="0" borderId="0" xfId="0" applyFont="1" applyFill="1" applyBorder="1" applyAlignment="1"/>
    <xf numFmtId="0" fontId="5" fillId="0" borderId="0" xfId="0" applyFont="1" applyFill="1" applyBorder="1" applyAlignment="1"/>
    <xf numFmtId="0" fontId="8" fillId="0" borderId="15" xfId="0" applyFont="1" applyFill="1" applyBorder="1" applyAlignment="1">
      <alignment horizontal="right"/>
    </xf>
    <xf numFmtId="0" fontId="5" fillId="0" borderId="15" xfId="0" applyFont="1" applyFill="1" applyBorder="1" applyAlignment="1">
      <alignment horizontal="right"/>
    </xf>
    <xf numFmtId="0" fontId="8" fillId="0" borderId="0" xfId="0" applyFont="1" applyBorder="1" applyAlignment="1"/>
    <xf numFmtId="0" fontId="8" fillId="0" borderId="0" xfId="0" applyFont="1" applyBorder="1" applyAlignment="1">
      <alignment horizontal="left" wrapText="1"/>
    </xf>
    <xf numFmtId="0" fontId="5" fillId="0" borderId="0" xfId="0" quotePrefix="1" applyFont="1" applyBorder="1" applyAlignment="1">
      <alignment horizontal="left"/>
    </xf>
    <xf numFmtId="0" fontId="8" fillId="0" borderId="6" xfId="0" applyFont="1" applyBorder="1" applyAlignment="1">
      <alignment horizontal="left"/>
    </xf>
    <xf numFmtId="0" fontId="5" fillId="0" borderId="0" xfId="0" applyFont="1" applyBorder="1" applyAlignment="1">
      <alignment horizontal="left" vertical="center"/>
    </xf>
    <xf numFmtId="0" fontId="1" fillId="0" borderId="0" xfId="0" applyFont="1" applyAlignment="1">
      <alignment vertical="center"/>
    </xf>
    <xf numFmtId="0" fontId="12" fillId="0" borderId="2" xfId="0" applyFont="1" applyBorder="1" applyAlignment="1">
      <alignment horizontal="center" vertical="center" wrapText="1"/>
    </xf>
    <xf numFmtId="0" fontId="28" fillId="0" borderId="2" xfId="0" applyFont="1" applyBorder="1" applyAlignment="1">
      <alignment horizontal="center" vertical="center"/>
    </xf>
    <xf numFmtId="0" fontId="28" fillId="0" borderId="3" xfId="0" applyFont="1" applyBorder="1" applyAlignment="1">
      <alignment horizontal="left" vertical="center"/>
    </xf>
    <xf numFmtId="0" fontId="28" fillId="0" borderId="8" xfId="0" applyFont="1" applyBorder="1" applyAlignment="1">
      <alignment horizontal="left" vertical="center"/>
    </xf>
    <xf numFmtId="166" fontId="5" fillId="0" borderId="2" xfId="0" applyNumberFormat="1" applyFont="1" applyBorder="1"/>
    <xf numFmtId="0" fontId="5" fillId="0" borderId="3" xfId="0" quotePrefix="1" applyFont="1" applyBorder="1" applyAlignment="1">
      <alignment horizontal="left"/>
    </xf>
    <xf numFmtId="0" fontId="5" fillId="0" borderId="8" xfId="0" applyFont="1" applyBorder="1" applyAlignment="1">
      <alignment horizontal="left"/>
    </xf>
    <xf numFmtId="0" fontId="29" fillId="0" borderId="2" xfId="0" applyFont="1" applyBorder="1" applyAlignment="1">
      <alignment horizontal="center" vertical="center"/>
    </xf>
    <xf numFmtId="0" fontId="30" fillId="0" borderId="0" xfId="0" applyFont="1" applyBorder="1" applyAlignment="1">
      <alignment horizontal="center" vertical="center"/>
    </xf>
    <xf numFmtId="0" fontId="32" fillId="0" borderId="23" xfId="2" applyFont="1" applyFill="1" applyBorder="1" applyAlignment="1">
      <alignment vertical="center"/>
    </xf>
    <xf numFmtId="0" fontId="9" fillId="2" borderId="3" xfId="2" applyFont="1" applyFill="1" applyBorder="1" applyAlignment="1">
      <alignment vertical="center"/>
    </xf>
    <xf numFmtId="0" fontId="3" fillId="2" borderId="8" xfId="2" applyFont="1" applyFill="1" applyBorder="1" applyAlignment="1">
      <alignment horizontal="center" vertical="center"/>
    </xf>
    <xf numFmtId="0" fontId="9" fillId="0" borderId="2" xfId="2" applyFont="1" applyFill="1" applyBorder="1" applyAlignment="1">
      <alignment horizontal="center" vertical="center"/>
    </xf>
    <xf numFmtId="0" fontId="34" fillId="0" borderId="0" xfId="0" applyFont="1" applyAlignment="1">
      <alignment horizontal="left"/>
    </xf>
    <xf numFmtId="0" fontId="34" fillId="0" borderId="0" xfId="0" applyFont="1" applyBorder="1"/>
    <xf numFmtId="0" fontId="0" fillId="0" borderId="24" xfId="0" applyFont="1" applyBorder="1" applyAlignment="1">
      <alignment horizontal="left" vertical="top"/>
    </xf>
    <xf numFmtId="0" fontId="8" fillId="0" borderId="8" xfId="0" applyFont="1" applyBorder="1" applyAlignment="1">
      <alignment horizontal="left" vertical="center"/>
    </xf>
    <xf numFmtId="0" fontId="41" fillId="0" borderId="2" xfId="0" applyFont="1" applyBorder="1" applyAlignment="1">
      <alignment horizontal="center" vertical="center"/>
    </xf>
    <xf numFmtId="0" fontId="8" fillId="0" borderId="2" xfId="0" applyFont="1" applyBorder="1" applyAlignment="1">
      <alignment horizontal="right" vertical="center" wrapText="1"/>
    </xf>
    <xf numFmtId="4" fontId="8" fillId="0" borderId="2" xfId="0" applyNumberFormat="1" applyFont="1" applyBorder="1" applyAlignment="1">
      <alignment horizontal="right" vertical="center" wrapText="1"/>
    </xf>
    <xf numFmtId="0" fontId="9" fillId="0" borderId="2" xfId="0" applyFont="1" applyBorder="1" applyAlignment="1">
      <alignment horizontal="center"/>
    </xf>
    <xf numFmtId="0" fontId="9" fillId="0" borderId="0" xfId="0" applyFont="1" applyAlignment="1">
      <alignment horizontal="center"/>
    </xf>
    <xf numFmtId="0" fontId="9" fillId="0" borderId="2" xfId="2" applyNumberFormat="1" applyFont="1" applyFill="1" applyBorder="1" applyAlignment="1" applyProtection="1">
      <alignment horizontal="right" vertical="center" wrapText="1"/>
      <protection locked="0"/>
    </xf>
    <xf numFmtId="0" fontId="9" fillId="0" borderId="2" xfId="0" applyFont="1" applyBorder="1" applyAlignment="1">
      <alignment horizontal="center" vertical="center"/>
    </xf>
    <xf numFmtId="0" fontId="9" fillId="0" borderId="0" xfId="0" applyFont="1" applyAlignment="1">
      <alignment horizontal="center" vertical="center"/>
    </xf>
    <xf numFmtId="0" fontId="35" fillId="0" borderId="0" xfId="0" applyFont="1" applyBorder="1" applyAlignment="1">
      <alignment horizontal="center"/>
    </xf>
    <xf numFmtId="0" fontId="34" fillId="0" borderId="0" xfId="0" applyFont="1" applyBorder="1" applyAlignment="1">
      <alignment horizontal="center"/>
    </xf>
    <xf numFmtId="167" fontId="39" fillId="0" borderId="0" xfId="1" applyNumberFormat="1" applyFont="1" applyBorder="1" applyAlignment="1"/>
    <xf numFmtId="167" fontId="40" fillId="0" borderId="0" xfId="0" applyNumberFormat="1" applyFont="1" applyBorder="1" applyAlignment="1"/>
    <xf numFmtId="0" fontId="5" fillId="0" borderId="2" xfId="0" applyFont="1" applyBorder="1" applyAlignment="1">
      <alignment horizontal="right" vertical="center" wrapText="1"/>
    </xf>
    <xf numFmtId="0" fontId="5" fillId="0" borderId="3" xfId="0" applyFont="1" applyBorder="1" applyAlignment="1">
      <alignment horizontal="left" vertical="center"/>
    </xf>
    <xf numFmtId="0" fontId="5" fillId="0" borderId="8" xfId="0" applyFont="1" applyBorder="1" applyAlignment="1">
      <alignment horizontal="left" vertical="center"/>
    </xf>
    <xf numFmtId="0" fontId="24" fillId="0" borderId="0"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0" xfId="0" applyFont="1" applyBorder="1" applyAlignment="1">
      <alignment horizontal="center" vertical="center"/>
    </xf>
    <xf numFmtId="0" fontId="24" fillId="0" borderId="15" xfId="0" applyFont="1" applyBorder="1" applyAlignment="1">
      <alignment horizontal="center" vertical="center"/>
    </xf>
    <xf numFmtId="0" fontId="25" fillId="0" borderId="17" xfId="0" applyFont="1" applyBorder="1" applyAlignment="1">
      <alignment horizontal="center" vertical="center"/>
    </xf>
    <xf numFmtId="0" fontId="24" fillId="0" borderId="13" xfId="0" applyFont="1" applyFill="1" applyBorder="1" applyAlignment="1">
      <alignment horizontal="center"/>
    </xf>
    <xf numFmtId="0" fontId="24" fillId="0" borderId="20" xfId="0" applyFont="1" applyFill="1" applyBorder="1" applyAlignment="1">
      <alignment horizontal="center"/>
    </xf>
    <xf numFmtId="0" fontId="26" fillId="0" borderId="0" xfId="0" applyFont="1" applyFill="1" applyBorder="1" applyAlignment="1">
      <alignment horizontal="center"/>
    </xf>
    <xf numFmtId="0" fontId="26" fillId="0" borderId="15" xfId="0" applyFont="1" applyFill="1" applyBorder="1" applyAlignment="1">
      <alignment horizontal="center"/>
    </xf>
    <xf numFmtId="0" fontId="10" fillId="0" borderId="19"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21" xfId="0" applyFont="1" applyBorder="1" applyAlignment="1">
      <alignment horizontal="center" vertical="center" wrapText="1"/>
    </xf>
    <xf numFmtId="0" fontId="8" fillId="0" borderId="0" xfId="0" applyFont="1" applyBorder="1" applyAlignment="1">
      <alignment horizontal="center" vertical="center"/>
    </xf>
    <xf numFmtId="0" fontId="8" fillId="0" borderId="4" xfId="0" applyFont="1" applyBorder="1" applyAlignment="1">
      <alignment horizontal="center" vertical="center"/>
    </xf>
    <xf numFmtId="0" fontId="8" fillId="0" borderId="6" xfId="0" applyFont="1" applyBorder="1" applyAlignment="1">
      <alignment horizontal="center" vertical="center"/>
    </xf>
    <xf numFmtId="0" fontId="5" fillId="0" borderId="2" xfId="0" applyFont="1" applyBorder="1" applyAlignment="1">
      <alignment horizontal="left"/>
    </xf>
    <xf numFmtId="0" fontId="5" fillId="0" borderId="2" xfId="0" applyFont="1" applyBorder="1" applyAlignment="1">
      <alignment horizontal="left" vertical="center"/>
    </xf>
    <xf numFmtId="0" fontId="8" fillId="0" borderId="1" xfId="0" applyFont="1" applyBorder="1" applyAlignment="1">
      <alignment horizontal="center" vertical="center"/>
    </xf>
    <xf numFmtId="0" fontId="16" fillId="0" borderId="0" xfId="0" applyFont="1" applyBorder="1" applyAlignment="1">
      <alignment horizontal="center" vertical="top" wrapText="1"/>
    </xf>
    <xf numFmtId="0" fontId="5" fillId="0" borderId="22" xfId="0" applyFont="1" applyBorder="1" applyAlignment="1">
      <alignment horizontal="left" vertical="center" wrapText="1"/>
    </xf>
    <xf numFmtId="0" fontId="5" fillId="0" borderId="0" xfId="0" applyFont="1" applyBorder="1" applyAlignment="1">
      <alignment horizontal="left" vertical="top" wrapText="1"/>
    </xf>
    <xf numFmtId="0" fontId="5" fillId="0" borderId="1" xfId="0" applyFont="1" applyBorder="1" applyAlignment="1">
      <alignment horizontal="left" vertical="center" wrapText="1"/>
    </xf>
    <xf numFmtId="0" fontId="5" fillId="0" borderId="0" xfId="0" applyFont="1" applyBorder="1" applyAlignment="1">
      <alignment horizontal="left" vertical="center" wrapText="1"/>
    </xf>
    <xf numFmtId="0" fontId="5" fillId="0" borderId="4" xfId="0" applyFont="1" applyBorder="1" applyAlignment="1">
      <alignment horizontal="left" vertical="center" wrapText="1"/>
    </xf>
    <xf numFmtId="0" fontId="28" fillId="0" borderId="2" xfId="0" applyFont="1" applyBorder="1" applyAlignment="1">
      <alignment horizontal="left" vertical="center"/>
    </xf>
    <xf numFmtId="0" fontId="8" fillId="0" borderId="2" xfId="0" applyFont="1" applyBorder="1" applyAlignment="1">
      <alignment horizontal="left"/>
    </xf>
    <xf numFmtId="0" fontId="9" fillId="2" borderId="3" xfId="2" applyFont="1" applyFill="1" applyBorder="1" applyAlignment="1">
      <alignment horizontal="left" vertical="center" wrapText="1"/>
    </xf>
    <xf numFmtId="0" fontId="9" fillId="2" borderId="8" xfId="2" applyFont="1" applyFill="1" applyBorder="1" applyAlignment="1">
      <alignment horizontal="left" vertical="center" wrapText="1"/>
    </xf>
    <xf numFmtId="0" fontId="38" fillId="0" borderId="0" xfId="0" applyFont="1" applyAlignment="1">
      <alignment horizontal="center"/>
    </xf>
    <xf numFmtId="0" fontId="35" fillId="0" borderId="0" xfId="0" applyFont="1" applyBorder="1" applyAlignment="1">
      <alignment horizontal="center"/>
    </xf>
    <xf numFmtId="0" fontId="36" fillId="0" borderId="0" xfId="0" applyFont="1" applyBorder="1" applyAlignment="1">
      <alignment horizontal="center"/>
    </xf>
    <xf numFmtId="0" fontId="37" fillId="0" borderId="0" xfId="0" applyFont="1" applyBorder="1" applyAlignment="1">
      <alignment horizontal="center"/>
    </xf>
    <xf numFmtId="0" fontId="35" fillId="0" borderId="0" xfId="0" applyFont="1" applyAlignment="1">
      <alignment horizontal="center"/>
    </xf>
    <xf numFmtId="0" fontId="33" fillId="0" borderId="0" xfId="0" applyFont="1" applyAlignment="1">
      <alignment horizontal="center"/>
    </xf>
    <xf numFmtId="0" fontId="8" fillId="0" borderId="6" xfId="0" applyFont="1" applyBorder="1" applyAlignment="1">
      <alignment horizontal="center"/>
    </xf>
    <xf numFmtId="0" fontId="8" fillId="0" borderId="7" xfId="0" applyFont="1" applyBorder="1" applyAlignment="1">
      <alignment horizontal="center"/>
    </xf>
    <xf numFmtId="0" fontId="5" fillId="0" borderId="3" xfId="0" applyFont="1" applyBorder="1" applyAlignment="1">
      <alignment horizontal="left"/>
    </xf>
    <xf numFmtId="0" fontId="5" fillId="0" borderId="8" xfId="0" applyFont="1" applyBorder="1" applyAlignment="1">
      <alignment horizontal="left"/>
    </xf>
    <xf numFmtId="0" fontId="24" fillId="0" borderId="0" xfId="0" applyFont="1" applyFill="1" applyBorder="1" applyAlignment="1">
      <alignment horizontal="center"/>
    </xf>
    <xf numFmtId="0" fontId="10" fillId="0" borderId="0" xfId="0" applyFont="1" applyBorder="1" applyAlignment="1">
      <alignment horizontal="center" vertical="center" wrapText="1"/>
    </xf>
    <xf numFmtId="0" fontId="11" fillId="0" borderId="2" xfId="0" applyFont="1" applyBorder="1" applyAlignment="1">
      <alignment horizontal="center" vertical="center"/>
    </xf>
    <xf numFmtId="0" fontId="11"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5" fillId="0" borderId="0" xfId="0" quotePrefix="1" applyFont="1" applyBorder="1" applyAlignment="1">
      <alignment horizontal="left" vertical="center" wrapText="1"/>
    </xf>
    <xf numFmtId="0" fontId="46" fillId="0" borderId="3" xfId="0" applyFont="1" applyBorder="1" applyAlignment="1">
      <alignment horizontal="left" vertical="center"/>
    </xf>
    <xf numFmtId="0" fontId="46" fillId="0" borderId="3" xfId="0" applyFont="1" applyBorder="1" applyAlignment="1">
      <alignment horizontal="left" vertical="center"/>
    </xf>
    <xf numFmtId="0" fontId="46" fillId="0" borderId="8" xfId="0" applyFont="1" applyBorder="1" applyAlignment="1">
      <alignment horizontal="left" vertical="center"/>
    </xf>
    <xf numFmtId="0" fontId="9" fillId="0" borderId="9" xfId="2" applyNumberFormat="1" applyFont="1" applyFill="1" applyBorder="1" applyAlignment="1" applyProtection="1">
      <alignment horizontal="right" vertical="center" wrapText="1"/>
      <protection locked="0"/>
    </xf>
    <xf numFmtId="0" fontId="9" fillId="2" borderId="8" xfId="2" applyFont="1" applyFill="1" applyBorder="1" applyAlignment="1">
      <alignment vertical="center" wrapText="1"/>
    </xf>
  </cellXfs>
  <cellStyles count="3">
    <cellStyle name="Comma" xfId="1" builtinId="3"/>
    <cellStyle name="Normal" xfId="0" builtinId="0"/>
    <cellStyle name="Normal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10</xdr:col>
      <xdr:colOff>0</xdr:colOff>
      <xdr:row>0</xdr:row>
      <xdr:rowOff>0</xdr:rowOff>
    </xdr:to>
    <xdr:sp macro="" textlink="">
      <xdr:nvSpPr>
        <xdr:cNvPr id="1025" name="Text Box 1"/>
        <xdr:cNvSpPr txBox="1">
          <a:spLocks noChangeArrowheads="1"/>
        </xdr:cNvSpPr>
      </xdr:nvSpPr>
      <xdr:spPr bwMode="auto">
        <a:xfrm>
          <a:off x="9877425" y="0"/>
          <a:ext cx="0" cy="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000" b="0" i="0" strike="noStrike">
              <a:solidFill>
                <a:srgbClr val="000000"/>
              </a:solidFill>
              <a:latin typeface="Times New Roman"/>
              <a:cs typeface="Times New Roman"/>
            </a:rPr>
            <a:t> </a:t>
          </a:r>
        </a:p>
      </xdr:txBody>
    </xdr:sp>
    <xdr:clientData/>
  </xdr:twoCellAnchor>
  <xdr:twoCellAnchor>
    <xdr:from>
      <xdr:col>0</xdr:col>
      <xdr:colOff>66675</xdr:colOff>
      <xdr:row>0</xdr:row>
      <xdr:rowOff>314325</xdr:rowOff>
    </xdr:from>
    <xdr:to>
      <xdr:col>1</xdr:col>
      <xdr:colOff>876300</xdr:colOff>
      <xdr:row>5</xdr:row>
      <xdr:rowOff>123825</xdr:rowOff>
    </xdr:to>
    <xdr:pic>
      <xdr:nvPicPr>
        <xdr:cNvPr id="5366" name="Picture 3" descr="Logo"/>
        <xdr:cNvPicPr>
          <a:picLocks noChangeAspect="1" noChangeArrowheads="1"/>
        </xdr:cNvPicPr>
      </xdr:nvPicPr>
      <xdr:blipFill>
        <a:blip xmlns:r="http://schemas.openxmlformats.org/officeDocument/2006/relationships" r:embed="rId1" cstate="print"/>
        <a:srcRect/>
        <a:stretch>
          <a:fillRect/>
        </a:stretch>
      </xdr:blipFill>
      <xdr:spPr bwMode="auto">
        <a:xfrm>
          <a:off x="66675" y="314325"/>
          <a:ext cx="1114425" cy="9144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123825</xdr:colOff>
      <xdr:row>0</xdr:row>
      <xdr:rowOff>161925</xdr:rowOff>
    </xdr:from>
    <xdr:to>
      <xdr:col>1</xdr:col>
      <xdr:colOff>742950</xdr:colOff>
      <xdr:row>4</xdr:row>
      <xdr:rowOff>142875</xdr:rowOff>
    </xdr:to>
    <xdr:pic>
      <xdr:nvPicPr>
        <xdr:cNvPr id="6230" name="Picture 3" descr="Logo"/>
        <xdr:cNvPicPr>
          <a:picLocks noChangeAspect="1" noChangeArrowheads="1"/>
        </xdr:cNvPicPr>
      </xdr:nvPicPr>
      <xdr:blipFill>
        <a:blip xmlns:r="http://schemas.openxmlformats.org/officeDocument/2006/relationships" r:embed="rId1" cstate="print"/>
        <a:srcRect/>
        <a:stretch>
          <a:fillRect/>
        </a:stretch>
      </xdr:blipFill>
      <xdr:spPr bwMode="auto">
        <a:xfrm>
          <a:off x="123825" y="161925"/>
          <a:ext cx="923925" cy="8001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N273"/>
  <sheetViews>
    <sheetView view="pageBreakPreview" topLeftCell="A28" zoomScaleNormal="115" zoomScaleSheetLayoutView="100" workbookViewId="0">
      <selection activeCell="G30" sqref="G30"/>
    </sheetView>
  </sheetViews>
  <sheetFormatPr defaultRowHeight="14.25"/>
  <cols>
    <col min="1" max="1" width="4.5703125" style="1" customWidth="1"/>
    <col min="2" max="2" width="13.42578125" style="2" customWidth="1"/>
    <col min="3" max="3" width="29.5703125" style="2" customWidth="1"/>
    <col min="4" max="5" width="14.28515625" style="2" customWidth="1"/>
    <col min="6" max="11" width="14.28515625" style="1" customWidth="1"/>
    <col min="12" max="12" width="14.42578125" style="1" customWidth="1"/>
    <col min="13" max="13" width="14.28515625" style="1" customWidth="1"/>
    <col min="14" max="14" width="17.5703125" style="1" customWidth="1"/>
    <col min="15" max="16384" width="9.140625" style="1"/>
  </cols>
  <sheetData>
    <row r="1" spans="1:14" ht="27.75" customHeight="1" thickTop="1">
      <c r="A1" s="82"/>
      <c r="B1" s="83"/>
      <c r="C1" s="145" t="s">
        <v>2</v>
      </c>
      <c r="D1" s="145"/>
      <c r="E1" s="145"/>
      <c r="F1" s="145"/>
      <c r="G1" s="145"/>
      <c r="H1" s="145"/>
      <c r="I1" s="145"/>
      <c r="J1" s="145"/>
      <c r="K1" s="146"/>
    </row>
    <row r="2" spans="1:14" ht="18.75" customHeight="1">
      <c r="A2" s="84"/>
      <c r="B2" s="23"/>
      <c r="C2" s="147" t="s">
        <v>3</v>
      </c>
      <c r="D2" s="147"/>
      <c r="E2" s="147"/>
      <c r="F2" s="147"/>
      <c r="G2" s="147"/>
      <c r="H2" s="147"/>
      <c r="I2" s="147"/>
      <c r="J2" s="147"/>
      <c r="K2" s="148"/>
    </row>
    <row r="3" spans="1:14" ht="13.5" customHeight="1">
      <c r="A3" s="84"/>
      <c r="B3" s="24"/>
      <c r="C3" s="98" t="s">
        <v>56</v>
      </c>
      <c r="D3" s="47"/>
      <c r="E3" s="48"/>
      <c r="F3" s="49"/>
      <c r="G3" s="49"/>
      <c r="H3" s="49"/>
      <c r="I3" s="49"/>
      <c r="J3" s="49"/>
      <c r="K3" s="100" t="s">
        <v>57</v>
      </c>
    </row>
    <row r="4" spans="1:14" ht="13.5" customHeight="1">
      <c r="A4" s="84"/>
      <c r="B4" s="24"/>
      <c r="C4" s="99" t="s">
        <v>4</v>
      </c>
      <c r="D4" s="49"/>
      <c r="E4" s="48"/>
      <c r="F4" s="49"/>
      <c r="G4" s="49"/>
      <c r="H4" s="49"/>
      <c r="I4" s="49"/>
      <c r="J4" s="49"/>
      <c r="K4" s="101" t="s">
        <v>95</v>
      </c>
    </row>
    <row r="5" spans="1:14" ht="13.5" customHeight="1">
      <c r="A5" s="86"/>
      <c r="B5" s="24"/>
      <c r="C5" s="99" t="s">
        <v>97</v>
      </c>
      <c r="D5" s="49"/>
      <c r="E5" s="49"/>
      <c r="F5" s="49"/>
      <c r="G5" s="49"/>
      <c r="H5" s="49"/>
      <c r="I5" s="49"/>
      <c r="J5" s="49"/>
      <c r="K5" s="101" t="s">
        <v>96</v>
      </c>
    </row>
    <row r="6" spans="1:14" ht="13.5" customHeight="1">
      <c r="A6" s="86"/>
      <c r="B6" s="24"/>
      <c r="C6" s="99" t="s">
        <v>5</v>
      </c>
      <c r="D6" s="49"/>
      <c r="E6" s="49"/>
      <c r="F6" s="49"/>
      <c r="G6" s="49"/>
      <c r="H6" s="49"/>
      <c r="I6" s="49"/>
      <c r="J6" s="49"/>
      <c r="K6" s="101" t="s">
        <v>6</v>
      </c>
    </row>
    <row r="7" spans="1:14" ht="13.5" customHeight="1">
      <c r="A7" s="86"/>
      <c r="B7" s="24"/>
      <c r="C7" s="49"/>
      <c r="D7" s="49"/>
      <c r="E7" s="49"/>
      <c r="F7" s="49"/>
      <c r="G7" s="49"/>
      <c r="H7" s="49"/>
      <c r="I7" s="49"/>
      <c r="J7" s="49"/>
      <c r="K7" s="85"/>
    </row>
    <row r="8" spans="1:14" ht="13.5" customHeight="1">
      <c r="A8" s="86"/>
      <c r="B8" s="24"/>
      <c r="C8" s="49"/>
      <c r="D8" s="49"/>
      <c r="E8" s="49"/>
      <c r="F8" s="49"/>
      <c r="G8" s="49"/>
      <c r="H8" s="49"/>
      <c r="I8" s="49"/>
      <c r="J8" s="49"/>
      <c r="K8" s="85"/>
    </row>
    <row r="9" spans="1:14" ht="13.5" customHeight="1">
      <c r="A9" s="86"/>
      <c r="B9" s="24"/>
      <c r="C9" s="49"/>
      <c r="D9" s="49"/>
      <c r="E9" s="49"/>
      <c r="F9" s="49"/>
      <c r="G9" s="49"/>
      <c r="H9" s="49"/>
      <c r="I9" s="49"/>
      <c r="J9" s="49"/>
      <c r="K9" s="85"/>
    </row>
    <row r="10" spans="1:14" s="4" customFormat="1" ht="56.25" customHeight="1">
      <c r="A10" s="149" t="s">
        <v>114</v>
      </c>
      <c r="B10" s="150"/>
      <c r="C10" s="150"/>
      <c r="D10" s="150"/>
      <c r="E10" s="150"/>
      <c r="F10" s="150"/>
      <c r="G10" s="150"/>
      <c r="H10" s="150"/>
      <c r="I10" s="150"/>
      <c r="J10" s="150"/>
      <c r="K10" s="151"/>
    </row>
    <row r="11" spans="1:14" s="5" customFormat="1" ht="38.25" customHeight="1">
      <c r="A11" s="87"/>
      <c r="B11" s="140" t="s">
        <v>115</v>
      </c>
      <c r="C11" s="140"/>
      <c r="D11" s="140"/>
      <c r="E11" s="140"/>
      <c r="F11" s="140"/>
      <c r="G11" s="140"/>
      <c r="H11" s="140"/>
      <c r="I11" s="140"/>
      <c r="J11" s="140"/>
      <c r="K11" s="141"/>
    </row>
    <row r="12" spans="1:14" s="5" customFormat="1" ht="27.75" customHeight="1">
      <c r="A12" s="88"/>
      <c r="B12" s="142" t="s">
        <v>116</v>
      </c>
      <c r="C12" s="142"/>
      <c r="D12" s="142"/>
      <c r="E12" s="142"/>
      <c r="F12" s="142"/>
      <c r="G12" s="142"/>
      <c r="H12" s="142"/>
      <c r="I12" s="142"/>
      <c r="J12" s="142"/>
      <c r="K12" s="143"/>
    </row>
    <row r="13" spans="1:14" s="3" customFormat="1" ht="15.75" customHeight="1">
      <c r="A13" s="89"/>
      <c r="B13" s="55"/>
      <c r="C13" s="74"/>
      <c r="D13" s="75"/>
      <c r="E13" s="55"/>
      <c r="F13" s="70"/>
      <c r="G13" s="70"/>
      <c r="H13" s="71"/>
      <c r="I13" s="70"/>
      <c r="J13" s="76"/>
      <c r="K13" s="90"/>
      <c r="L13" s="19"/>
      <c r="M13" s="5"/>
      <c r="N13" s="5"/>
    </row>
    <row r="14" spans="1:14" s="3" customFormat="1" ht="15.75" customHeight="1">
      <c r="A14" s="91"/>
      <c r="B14" s="55"/>
      <c r="C14" s="74"/>
      <c r="D14" s="75"/>
      <c r="E14" s="55"/>
      <c r="F14" s="70"/>
      <c r="G14" s="70"/>
      <c r="H14" s="71"/>
      <c r="I14" s="70"/>
      <c r="J14" s="76"/>
      <c r="K14" s="90"/>
      <c r="L14" s="19"/>
      <c r="M14" s="5"/>
      <c r="N14" s="5"/>
    </row>
    <row r="15" spans="1:14" s="3" customFormat="1" ht="15.75" customHeight="1">
      <c r="A15" s="91"/>
      <c r="B15" s="55"/>
      <c r="C15" s="74"/>
      <c r="D15" s="75"/>
      <c r="E15" s="55"/>
      <c r="F15" s="70"/>
      <c r="G15" s="70"/>
      <c r="H15" s="71"/>
      <c r="I15" s="70"/>
      <c r="J15" s="76"/>
      <c r="K15" s="90"/>
      <c r="L15" s="19"/>
      <c r="M15" s="5"/>
      <c r="N15" s="5"/>
    </row>
    <row r="16" spans="1:14" s="3" customFormat="1" ht="15.75" customHeight="1">
      <c r="A16" s="91"/>
      <c r="B16" s="55"/>
      <c r="C16" s="74"/>
      <c r="D16" s="75"/>
      <c r="E16" s="55"/>
      <c r="F16" s="70"/>
      <c r="G16" s="70"/>
      <c r="H16" s="71"/>
      <c r="I16" s="70"/>
      <c r="J16" s="76"/>
      <c r="K16" s="90"/>
      <c r="L16" s="19"/>
      <c r="M16" s="5"/>
      <c r="N16" s="5"/>
    </row>
    <row r="17" spans="1:14" s="3" customFormat="1" ht="15.75" customHeight="1">
      <c r="A17" s="91"/>
      <c r="B17" s="55"/>
      <c r="C17" s="55"/>
      <c r="D17" s="78"/>
      <c r="E17" s="55"/>
      <c r="F17" s="70"/>
      <c r="G17" s="70"/>
      <c r="H17" s="71"/>
      <c r="I17" s="70"/>
      <c r="J17" s="76"/>
      <c r="K17" s="90"/>
      <c r="L17" s="19"/>
      <c r="M17" s="5"/>
      <c r="N17" s="5"/>
    </row>
    <row r="18" spans="1:14" s="3" customFormat="1" ht="15.75" customHeight="1">
      <c r="A18" s="91"/>
      <c r="B18" s="55"/>
      <c r="C18" s="55"/>
      <c r="D18" s="78"/>
      <c r="E18" s="55"/>
      <c r="F18" s="70"/>
      <c r="G18" s="79"/>
      <c r="H18" s="71"/>
      <c r="I18" s="70"/>
      <c r="J18" s="76"/>
      <c r="K18" s="90"/>
      <c r="L18" s="19"/>
      <c r="M18" s="5"/>
      <c r="N18" s="5"/>
    </row>
    <row r="19" spans="1:14" s="3" customFormat="1" ht="15.75" customHeight="1">
      <c r="A19" s="91"/>
      <c r="B19" s="55"/>
      <c r="C19" s="69"/>
      <c r="D19" s="80"/>
      <c r="E19" s="55"/>
      <c r="F19" s="70"/>
      <c r="G19" s="70"/>
      <c r="H19" s="71"/>
      <c r="I19" s="70"/>
      <c r="J19" s="76"/>
      <c r="K19" s="90"/>
      <c r="L19" s="19"/>
      <c r="M19" s="5"/>
      <c r="N19" s="5"/>
    </row>
    <row r="20" spans="1:14" s="3" customFormat="1" ht="15.75" customHeight="1">
      <c r="A20" s="91"/>
      <c r="B20" s="55"/>
      <c r="C20" s="69"/>
      <c r="D20" s="81"/>
      <c r="E20" s="55"/>
      <c r="F20" s="70"/>
      <c r="G20" s="70"/>
      <c r="H20" s="71"/>
      <c r="I20" s="70"/>
      <c r="J20" s="76"/>
      <c r="K20" s="90"/>
      <c r="L20" s="19"/>
      <c r="M20" s="5"/>
      <c r="N20" s="5"/>
    </row>
    <row r="21" spans="1:14" s="3" customFormat="1" ht="15.75" customHeight="1">
      <c r="A21" s="91"/>
      <c r="B21" s="55"/>
      <c r="C21" s="69"/>
      <c r="D21" s="81"/>
      <c r="E21" s="55"/>
      <c r="F21" s="70"/>
      <c r="G21" s="70"/>
      <c r="H21" s="71"/>
      <c r="I21" s="70"/>
      <c r="J21" s="76"/>
      <c r="K21" s="90"/>
      <c r="L21" s="19"/>
      <c r="M21" s="5"/>
      <c r="N21" s="5"/>
    </row>
    <row r="22" spans="1:14" s="3" customFormat="1" ht="15.75" customHeight="1">
      <c r="A22" s="91"/>
      <c r="B22" s="55"/>
      <c r="C22" s="69"/>
      <c r="D22" s="81"/>
      <c r="E22" s="55"/>
      <c r="F22" s="70"/>
      <c r="G22" s="70"/>
      <c r="H22" s="71"/>
      <c r="I22" s="70"/>
      <c r="J22" s="76"/>
      <c r="K22" s="90"/>
      <c r="L22" s="6"/>
      <c r="M22" s="5"/>
      <c r="N22" s="5"/>
    </row>
    <row r="23" spans="1:14" s="3" customFormat="1" ht="15.75" customHeight="1">
      <c r="A23" s="91"/>
      <c r="B23" s="55"/>
      <c r="C23" s="69"/>
      <c r="D23" s="81"/>
      <c r="E23" s="55"/>
      <c r="F23" s="70"/>
      <c r="G23" s="70"/>
      <c r="H23" s="71"/>
      <c r="I23" s="70"/>
      <c r="J23" s="76"/>
      <c r="K23" s="90"/>
      <c r="L23" s="6"/>
      <c r="M23" s="5"/>
      <c r="N23" s="5"/>
    </row>
    <row r="24" spans="1:14" s="3" customFormat="1" ht="15.75" customHeight="1">
      <c r="A24" s="91"/>
      <c r="B24" s="55"/>
      <c r="C24" s="69"/>
      <c r="D24" s="80"/>
      <c r="E24" s="55"/>
      <c r="F24" s="70"/>
      <c r="G24" s="70"/>
      <c r="H24" s="71"/>
      <c r="I24" s="70"/>
      <c r="J24" s="76"/>
      <c r="K24" s="90"/>
      <c r="L24" s="6"/>
      <c r="M24" s="5"/>
      <c r="N24" s="5"/>
    </row>
    <row r="25" spans="1:14" s="3" customFormat="1" ht="15.75" customHeight="1">
      <c r="A25" s="91"/>
      <c r="B25" s="55"/>
      <c r="C25" s="69"/>
      <c r="D25" s="80"/>
      <c r="E25" s="55"/>
      <c r="F25" s="70"/>
      <c r="G25" s="70"/>
      <c r="H25" s="71"/>
      <c r="I25" s="70"/>
      <c r="J25" s="76"/>
      <c r="K25" s="90"/>
      <c r="L25" s="6"/>
      <c r="M25" s="5"/>
      <c r="N25" s="5"/>
    </row>
    <row r="26" spans="1:14" s="3" customFormat="1" ht="15.75" customHeight="1">
      <c r="A26" s="91"/>
      <c r="B26" s="55"/>
      <c r="C26" s="69"/>
      <c r="D26" s="80"/>
      <c r="E26" s="55"/>
      <c r="F26" s="70"/>
      <c r="G26" s="70"/>
      <c r="H26" s="71"/>
      <c r="I26" s="70"/>
      <c r="J26" s="76"/>
      <c r="K26" s="90"/>
      <c r="L26" s="6"/>
      <c r="M26" s="5"/>
      <c r="N26" s="5"/>
    </row>
    <row r="27" spans="1:14" s="3" customFormat="1" ht="24" customHeight="1" thickBot="1">
      <c r="A27" s="92"/>
      <c r="B27" s="93"/>
      <c r="C27" s="94"/>
      <c r="D27" s="95"/>
      <c r="E27" s="144" t="s">
        <v>117</v>
      </c>
      <c r="F27" s="144"/>
      <c r="G27" s="144"/>
      <c r="H27" s="144"/>
      <c r="I27" s="144"/>
      <c r="J27" s="96"/>
      <c r="K27" s="97"/>
      <c r="L27" s="6"/>
      <c r="M27" s="5"/>
      <c r="N27" s="5"/>
    </row>
    <row r="28" spans="1:14" s="3" customFormat="1" ht="9" customHeight="1" thickTop="1">
      <c r="A28" s="70"/>
      <c r="B28" s="55"/>
      <c r="C28" s="69"/>
      <c r="D28" s="80"/>
      <c r="E28" s="55"/>
      <c r="F28" s="70"/>
      <c r="G28" s="70"/>
      <c r="H28" s="71"/>
      <c r="I28" s="70"/>
      <c r="J28" s="76"/>
      <c r="K28" s="77"/>
      <c r="L28" s="6"/>
      <c r="M28" s="5"/>
      <c r="N28" s="5"/>
    </row>
    <row r="29" spans="1:14" s="3" customFormat="1" ht="15.75" customHeight="1">
      <c r="A29" s="21"/>
      <c r="B29" s="20"/>
      <c r="C29" s="20"/>
      <c r="D29" s="20"/>
      <c r="E29" s="20"/>
      <c r="F29" s="21"/>
      <c r="G29" s="21"/>
      <c r="H29" s="21"/>
      <c r="I29" s="21"/>
      <c r="J29" s="21"/>
      <c r="K29" s="21"/>
    </row>
    <row r="30" spans="1:14" s="3" customFormat="1" ht="15.75" customHeight="1">
      <c r="A30" s="5"/>
      <c r="B30" s="15"/>
      <c r="C30" s="15"/>
      <c r="D30" s="15"/>
      <c r="E30" s="15"/>
      <c r="F30" s="5"/>
      <c r="G30" s="5"/>
      <c r="H30" s="5"/>
      <c r="I30" s="5"/>
      <c r="J30" s="5"/>
      <c r="K30" s="5"/>
    </row>
    <row r="31" spans="1:14" s="3" customFormat="1" ht="28.5" customHeight="1">
      <c r="A31" s="5"/>
      <c r="B31" s="15"/>
      <c r="C31" s="15"/>
      <c r="D31" s="15"/>
      <c r="E31" s="15"/>
      <c r="F31" s="5"/>
      <c r="G31" s="5"/>
      <c r="H31" s="8"/>
      <c r="I31" s="8"/>
      <c r="J31" s="5"/>
      <c r="K31" s="5"/>
    </row>
    <row r="32" spans="1:14" s="3" customFormat="1" ht="15.75" customHeight="1">
      <c r="A32" s="5"/>
      <c r="B32" s="15"/>
      <c r="C32" s="15"/>
      <c r="D32" s="15"/>
      <c r="E32" s="15"/>
      <c r="F32" s="5"/>
      <c r="G32" s="5"/>
      <c r="H32" s="8"/>
      <c r="I32" s="5"/>
      <c r="J32" s="5"/>
      <c r="K32" s="5"/>
    </row>
    <row r="33" spans="1:11" s="3" customFormat="1" ht="15.75" customHeight="1">
      <c r="A33" s="5"/>
      <c r="B33" s="15"/>
      <c r="C33" s="15"/>
      <c r="D33" s="15"/>
      <c r="E33" s="15"/>
      <c r="F33" s="5"/>
      <c r="G33" s="5"/>
      <c r="H33" s="5"/>
      <c r="I33" s="5"/>
      <c r="J33" s="5"/>
      <c r="K33" s="5"/>
    </row>
    <row r="34" spans="1:11" s="3" customFormat="1" ht="15.75" customHeight="1">
      <c r="A34" s="5"/>
      <c r="B34" s="15"/>
      <c r="C34" s="15"/>
      <c r="D34" s="15"/>
      <c r="E34" s="15"/>
      <c r="F34" s="5"/>
      <c r="G34" s="5"/>
      <c r="H34" s="5"/>
      <c r="I34" s="5"/>
      <c r="J34" s="5"/>
      <c r="K34" s="5"/>
    </row>
    <row r="35" spans="1:11" s="3" customFormat="1" ht="15.75" customHeight="1">
      <c r="A35" s="5"/>
      <c r="B35" s="15"/>
      <c r="C35" s="15"/>
      <c r="D35" s="15"/>
      <c r="E35" s="15"/>
      <c r="F35" s="5"/>
      <c r="G35" s="5"/>
      <c r="H35" s="5"/>
      <c r="I35" s="5"/>
      <c r="J35" s="5"/>
      <c r="K35" s="5"/>
    </row>
    <row r="36" spans="1:11" s="3" customFormat="1" ht="15.75" customHeight="1">
      <c r="A36" s="5"/>
      <c r="B36" s="15"/>
      <c r="C36" s="15"/>
      <c r="D36" s="15"/>
      <c r="E36" s="15"/>
      <c r="F36" s="5"/>
      <c r="G36" s="5"/>
      <c r="H36" s="5"/>
      <c r="I36" s="5"/>
      <c r="J36" s="5"/>
      <c r="K36" s="5"/>
    </row>
    <row r="37" spans="1:11" s="3" customFormat="1" ht="15.75" customHeight="1">
      <c r="A37" s="5"/>
      <c r="B37" s="15"/>
      <c r="C37" s="15"/>
      <c r="D37" s="15"/>
      <c r="E37" s="15"/>
      <c r="F37" s="5"/>
      <c r="G37" s="5"/>
      <c r="H37" s="5"/>
      <c r="I37" s="5"/>
      <c r="J37" s="5"/>
      <c r="K37" s="5"/>
    </row>
    <row r="38" spans="1:11" s="3" customFormat="1" ht="15.75" customHeight="1">
      <c r="A38" s="5"/>
      <c r="B38" s="15"/>
      <c r="C38" s="15"/>
      <c r="D38" s="15"/>
      <c r="E38" s="15"/>
      <c r="F38" s="5"/>
      <c r="G38" s="5"/>
      <c r="H38" s="5"/>
      <c r="I38" s="5"/>
      <c r="J38" s="5"/>
      <c r="K38" s="5"/>
    </row>
    <row r="39" spans="1:11" s="3" customFormat="1" ht="15.75" customHeight="1">
      <c r="A39" s="5"/>
      <c r="B39" s="15"/>
      <c r="C39" s="15"/>
      <c r="D39" s="15"/>
      <c r="E39" s="15"/>
      <c r="F39" s="5"/>
      <c r="G39" s="5"/>
      <c r="H39" s="5"/>
      <c r="I39" s="5"/>
      <c r="J39" s="5"/>
      <c r="K39" s="5"/>
    </row>
    <row r="40" spans="1:11" s="3" customFormat="1" ht="15.75" customHeight="1">
      <c r="A40" s="5"/>
      <c r="B40" s="15"/>
      <c r="C40" s="15"/>
      <c r="D40" s="15"/>
      <c r="E40" s="15"/>
      <c r="F40" s="5"/>
      <c r="G40" s="5"/>
      <c r="H40" s="5"/>
      <c r="I40" s="5"/>
      <c r="J40" s="5"/>
      <c r="K40" s="5"/>
    </row>
    <row r="41" spans="1:11" s="3" customFormat="1" ht="15.75" customHeight="1">
      <c r="A41" s="5"/>
      <c r="B41" s="15"/>
      <c r="C41" s="15"/>
      <c r="D41" s="15"/>
      <c r="E41" s="15"/>
      <c r="F41" s="5"/>
      <c r="G41" s="5"/>
      <c r="H41" s="5"/>
      <c r="I41" s="5"/>
      <c r="J41" s="5"/>
      <c r="K41" s="5"/>
    </row>
    <row r="42" spans="1:11" s="3" customFormat="1" ht="15.75" customHeight="1">
      <c r="A42" s="5"/>
      <c r="B42" s="15"/>
      <c r="C42" s="15"/>
      <c r="D42" s="15"/>
      <c r="E42" s="15"/>
      <c r="F42" s="5"/>
      <c r="G42" s="5"/>
      <c r="H42" s="5"/>
      <c r="I42" s="5"/>
      <c r="J42" s="5"/>
      <c r="K42" s="5"/>
    </row>
    <row r="43" spans="1:11" s="3" customFormat="1" ht="15.75" customHeight="1">
      <c r="A43" s="5"/>
      <c r="B43" s="15"/>
      <c r="C43" s="15"/>
      <c r="D43" s="15"/>
      <c r="E43" s="15"/>
      <c r="F43" s="5"/>
      <c r="G43" s="5"/>
      <c r="H43" s="5"/>
      <c r="I43" s="5"/>
      <c r="J43" s="5"/>
      <c r="K43" s="5"/>
    </row>
    <row r="44" spans="1:11" s="3" customFormat="1" ht="15.75" customHeight="1">
      <c r="A44" s="5"/>
      <c r="B44" s="15"/>
      <c r="C44" s="15"/>
      <c r="D44" s="15"/>
      <c r="E44" s="15"/>
      <c r="F44" s="5"/>
      <c r="G44" s="5"/>
      <c r="H44" s="5"/>
      <c r="I44" s="5"/>
      <c r="J44" s="5"/>
      <c r="K44" s="5"/>
    </row>
    <row r="45" spans="1:11" s="3" customFormat="1" ht="15.75" customHeight="1">
      <c r="A45" s="5"/>
      <c r="B45" s="15"/>
      <c r="C45" s="15"/>
      <c r="D45" s="15"/>
      <c r="E45" s="15"/>
      <c r="F45" s="5"/>
      <c r="G45" s="5"/>
      <c r="H45" s="5"/>
      <c r="I45" s="5"/>
      <c r="J45" s="5"/>
      <c r="K45" s="5"/>
    </row>
    <row r="46" spans="1:11" s="3" customFormat="1" ht="15.75" customHeight="1">
      <c r="A46" s="5"/>
      <c r="B46" s="15"/>
      <c r="C46" s="15"/>
      <c r="D46" s="15"/>
      <c r="E46" s="15"/>
      <c r="F46" s="5"/>
      <c r="G46" s="5"/>
      <c r="H46" s="5"/>
      <c r="I46" s="5"/>
      <c r="J46" s="5"/>
      <c r="K46" s="5"/>
    </row>
    <row r="47" spans="1:11" s="3" customFormat="1" ht="15.75" customHeight="1">
      <c r="A47" s="5"/>
      <c r="B47" s="15"/>
      <c r="C47" s="15"/>
      <c r="D47" s="15"/>
      <c r="E47" s="15"/>
      <c r="F47" s="5"/>
      <c r="G47" s="5"/>
      <c r="H47" s="5"/>
      <c r="I47" s="5"/>
      <c r="J47" s="5"/>
      <c r="K47" s="5"/>
    </row>
    <row r="48" spans="1:11" s="3" customFormat="1" ht="15.75" customHeight="1">
      <c r="A48" s="5"/>
      <c r="B48" s="15"/>
      <c r="C48" s="15"/>
      <c r="D48" s="15"/>
      <c r="E48" s="15"/>
      <c r="F48" s="5"/>
      <c r="G48" s="5"/>
      <c r="H48" s="5"/>
      <c r="I48" s="5"/>
      <c r="J48" s="5"/>
      <c r="K48" s="5"/>
    </row>
    <row r="49" spans="1:11" s="3" customFormat="1" ht="15.75" customHeight="1">
      <c r="A49" s="5"/>
      <c r="B49" s="15"/>
      <c r="C49" s="15"/>
      <c r="D49" s="15"/>
      <c r="E49" s="15"/>
      <c r="F49" s="5"/>
      <c r="G49" s="5"/>
      <c r="H49" s="5"/>
      <c r="I49" s="5"/>
      <c r="J49" s="5"/>
      <c r="K49" s="5"/>
    </row>
    <row r="50" spans="1:11" s="3" customFormat="1" ht="15.75" customHeight="1">
      <c r="A50" s="5"/>
      <c r="B50" s="15"/>
      <c r="C50" s="15"/>
      <c r="D50" s="15"/>
      <c r="E50" s="15"/>
      <c r="F50" s="5"/>
      <c r="G50" s="5"/>
      <c r="H50" s="5"/>
      <c r="I50" s="5"/>
      <c r="J50" s="5"/>
      <c r="K50" s="5"/>
    </row>
    <row r="51" spans="1:11" s="3" customFormat="1" ht="15.75" customHeight="1">
      <c r="A51" s="5"/>
      <c r="B51" s="15"/>
      <c r="C51" s="15"/>
      <c r="D51" s="15"/>
      <c r="E51" s="15"/>
      <c r="F51" s="5"/>
      <c r="G51" s="5"/>
      <c r="H51" s="5"/>
      <c r="I51" s="5"/>
      <c r="J51" s="5"/>
      <c r="K51" s="5"/>
    </row>
    <row r="52" spans="1:11" s="3" customFormat="1" ht="15.75" customHeight="1">
      <c r="A52" s="5"/>
      <c r="B52" s="15"/>
      <c r="C52" s="15"/>
      <c r="D52" s="15"/>
      <c r="E52" s="15"/>
      <c r="F52" s="5"/>
      <c r="G52" s="5"/>
      <c r="H52" s="5"/>
      <c r="I52" s="5"/>
      <c r="J52" s="5"/>
      <c r="K52" s="5"/>
    </row>
    <row r="53" spans="1:11" s="3" customFormat="1" ht="15.75" customHeight="1">
      <c r="A53" s="5"/>
      <c r="B53" s="15"/>
      <c r="C53" s="15"/>
      <c r="D53" s="15"/>
      <c r="E53" s="15"/>
      <c r="F53" s="5"/>
      <c r="G53" s="5"/>
      <c r="H53" s="5"/>
      <c r="I53" s="5"/>
      <c r="J53" s="5"/>
      <c r="K53" s="5"/>
    </row>
    <row r="54" spans="1:11" s="3" customFormat="1" ht="15.75" customHeight="1">
      <c r="A54" s="5"/>
      <c r="B54" s="15"/>
      <c r="C54" s="15"/>
      <c r="D54" s="15"/>
      <c r="E54" s="15"/>
      <c r="F54" s="5"/>
      <c r="G54" s="5"/>
      <c r="H54" s="5"/>
      <c r="I54" s="5"/>
      <c r="J54" s="5"/>
      <c r="K54" s="5"/>
    </row>
    <row r="55" spans="1:11" s="3" customFormat="1" ht="15.75" customHeight="1">
      <c r="A55" s="5"/>
      <c r="B55" s="15"/>
      <c r="C55" s="15"/>
      <c r="D55" s="15"/>
      <c r="E55" s="15"/>
      <c r="F55" s="5"/>
      <c r="G55" s="5"/>
      <c r="H55" s="5"/>
      <c r="I55" s="5"/>
      <c r="J55" s="5"/>
      <c r="K55" s="5"/>
    </row>
    <row r="56" spans="1:11" s="3" customFormat="1" ht="15.75" customHeight="1">
      <c r="A56" s="5"/>
      <c r="B56" s="15"/>
      <c r="C56" s="15"/>
      <c r="D56" s="15"/>
      <c r="E56" s="15"/>
      <c r="F56" s="5"/>
      <c r="G56" s="5"/>
      <c r="H56" s="5"/>
      <c r="I56" s="5"/>
      <c r="J56" s="5"/>
      <c r="K56" s="5"/>
    </row>
    <row r="57" spans="1:11" s="3" customFormat="1" ht="15.75" customHeight="1">
      <c r="A57" s="5"/>
      <c r="B57" s="15"/>
      <c r="C57" s="15"/>
      <c r="D57" s="15"/>
      <c r="E57" s="15"/>
      <c r="F57" s="5"/>
      <c r="G57" s="5"/>
      <c r="H57" s="5"/>
      <c r="I57" s="5"/>
      <c r="J57" s="5"/>
      <c r="K57" s="5"/>
    </row>
    <row r="58" spans="1:11" s="3" customFormat="1" ht="15.75" customHeight="1">
      <c r="A58" s="5"/>
      <c r="B58" s="15"/>
      <c r="C58" s="15"/>
      <c r="D58" s="15"/>
      <c r="E58" s="15"/>
      <c r="F58" s="5"/>
      <c r="G58" s="5"/>
      <c r="H58" s="5"/>
      <c r="I58" s="5"/>
      <c r="J58" s="5"/>
      <c r="K58" s="5"/>
    </row>
    <row r="59" spans="1:11" s="3" customFormat="1" ht="15.75" customHeight="1">
      <c r="A59" s="5"/>
      <c r="B59" s="15"/>
      <c r="C59" s="15"/>
      <c r="D59" s="15"/>
      <c r="E59" s="15"/>
      <c r="F59" s="5"/>
      <c r="G59" s="5"/>
      <c r="H59" s="5"/>
      <c r="I59" s="5"/>
      <c r="J59" s="5"/>
      <c r="K59" s="5"/>
    </row>
    <row r="60" spans="1:11" s="3" customFormat="1" ht="15.75" customHeight="1">
      <c r="A60" s="5"/>
      <c r="B60" s="15"/>
      <c r="C60" s="15"/>
      <c r="D60" s="15"/>
      <c r="E60" s="15"/>
      <c r="F60" s="5"/>
      <c r="G60" s="5"/>
      <c r="H60" s="5"/>
      <c r="I60" s="5"/>
      <c r="J60" s="5"/>
      <c r="K60" s="5"/>
    </row>
    <row r="61" spans="1:11" s="3" customFormat="1" ht="16.5" customHeight="1">
      <c r="A61" s="5"/>
      <c r="B61" s="15"/>
      <c r="C61" s="15"/>
      <c r="D61" s="15"/>
      <c r="E61" s="15"/>
      <c r="F61" s="5"/>
      <c r="G61" s="5"/>
      <c r="H61" s="5"/>
      <c r="I61" s="5"/>
      <c r="J61" s="5"/>
      <c r="K61" s="5"/>
    </row>
    <row r="62" spans="1:11" s="3" customFormat="1" ht="16.5" customHeight="1">
      <c r="A62" s="5"/>
      <c r="B62" s="15"/>
      <c r="C62" s="15"/>
      <c r="D62" s="15"/>
      <c r="E62" s="15"/>
      <c r="F62" s="5"/>
      <c r="G62" s="5"/>
      <c r="H62" s="5"/>
      <c r="I62" s="5"/>
      <c r="J62" s="5"/>
      <c r="K62" s="5"/>
    </row>
    <row r="63" spans="1:11" s="3" customFormat="1" ht="16.5" customHeight="1">
      <c r="A63" s="5"/>
      <c r="B63" s="15"/>
      <c r="C63" s="15"/>
      <c r="D63" s="15"/>
      <c r="E63" s="15"/>
      <c r="F63" s="5"/>
      <c r="G63" s="5"/>
      <c r="H63" s="5"/>
      <c r="I63" s="5"/>
      <c r="J63" s="5"/>
      <c r="K63" s="5"/>
    </row>
    <row r="64" spans="1:11" s="3" customFormat="1" ht="16.5" customHeight="1">
      <c r="A64" s="5"/>
      <c r="B64" s="15"/>
      <c r="C64" s="15"/>
      <c r="D64" s="15"/>
      <c r="E64" s="15"/>
      <c r="F64" s="5"/>
      <c r="G64" s="5"/>
      <c r="H64" s="5"/>
      <c r="I64" s="5"/>
      <c r="J64" s="5"/>
      <c r="K64" s="5"/>
    </row>
    <row r="65" spans="1:11" s="3" customFormat="1" ht="16.5" customHeight="1">
      <c r="A65" s="5"/>
      <c r="B65" s="15"/>
      <c r="C65" s="15"/>
      <c r="D65" s="15"/>
      <c r="E65" s="15"/>
      <c r="F65" s="5"/>
      <c r="G65" s="5"/>
      <c r="H65" s="5"/>
      <c r="I65" s="5"/>
      <c r="J65" s="5"/>
      <c r="K65" s="5"/>
    </row>
    <row r="66" spans="1:11" s="3" customFormat="1" ht="16.5" customHeight="1">
      <c r="A66" s="5"/>
      <c r="B66" s="15"/>
      <c r="C66" s="15"/>
      <c r="D66" s="15"/>
      <c r="E66" s="15"/>
      <c r="F66" s="5"/>
      <c r="G66" s="5"/>
      <c r="H66" s="5"/>
      <c r="I66" s="5"/>
      <c r="J66" s="5"/>
      <c r="K66" s="5"/>
    </row>
    <row r="67" spans="1:11" s="3" customFormat="1" ht="16.5" customHeight="1">
      <c r="A67" s="5"/>
      <c r="B67" s="15"/>
      <c r="C67" s="15"/>
      <c r="D67" s="15"/>
      <c r="E67" s="15"/>
      <c r="F67" s="5"/>
      <c r="G67" s="5"/>
      <c r="H67" s="5"/>
      <c r="I67" s="5"/>
      <c r="J67" s="5"/>
      <c r="K67" s="5"/>
    </row>
    <row r="68" spans="1:11" s="3" customFormat="1" ht="16.5" customHeight="1">
      <c r="A68" s="5"/>
      <c r="B68" s="15"/>
      <c r="C68" s="15"/>
      <c r="D68" s="15"/>
      <c r="E68" s="15"/>
      <c r="F68" s="5"/>
      <c r="G68" s="5"/>
      <c r="H68" s="5"/>
      <c r="I68" s="5"/>
      <c r="J68" s="5"/>
      <c r="K68" s="5"/>
    </row>
    <row r="69" spans="1:11" s="3" customFormat="1" ht="16.5" customHeight="1">
      <c r="A69" s="5"/>
      <c r="B69" s="15"/>
      <c r="C69" s="15"/>
      <c r="D69" s="15"/>
      <c r="E69" s="15"/>
      <c r="F69" s="5"/>
      <c r="G69" s="5"/>
      <c r="H69" s="5"/>
      <c r="I69" s="5"/>
      <c r="J69" s="5"/>
      <c r="K69" s="5"/>
    </row>
    <row r="70" spans="1:11" s="3" customFormat="1" ht="16.5" customHeight="1">
      <c r="A70" s="5"/>
      <c r="B70" s="15"/>
      <c r="C70" s="15"/>
      <c r="D70" s="15"/>
      <c r="E70" s="15"/>
      <c r="F70" s="5"/>
      <c r="G70" s="5"/>
      <c r="H70" s="5"/>
      <c r="I70" s="5"/>
      <c r="J70" s="5"/>
      <c r="K70" s="5"/>
    </row>
    <row r="71" spans="1:11" s="3" customFormat="1" ht="16.5" customHeight="1">
      <c r="A71" s="5"/>
      <c r="B71" s="15"/>
      <c r="C71" s="15"/>
      <c r="D71" s="15"/>
      <c r="E71" s="15"/>
      <c r="F71" s="5"/>
      <c r="G71" s="5"/>
      <c r="H71" s="5"/>
      <c r="I71" s="5"/>
      <c r="J71" s="5"/>
      <c r="K71" s="5"/>
    </row>
    <row r="72" spans="1:11" s="3" customFormat="1" ht="16.5" customHeight="1">
      <c r="A72" s="5"/>
      <c r="B72" s="15"/>
      <c r="C72" s="15"/>
      <c r="D72" s="15"/>
      <c r="E72" s="15"/>
      <c r="F72" s="5"/>
      <c r="G72" s="5"/>
      <c r="H72" s="5"/>
      <c r="I72" s="5"/>
      <c r="J72" s="5"/>
      <c r="K72" s="5"/>
    </row>
    <row r="73" spans="1:11" s="3" customFormat="1" ht="16.5" customHeight="1">
      <c r="A73" s="5"/>
      <c r="B73" s="15"/>
      <c r="C73" s="15"/>
      <c r="D73" s="15"/>
      <c r="E73" s="15"/>
      <c r="F73" s="5"/>
      <c r="G73" s="5"/>
      <c r="H73" s="5"/>
      <c r="I73" s="5"/>
      <c r="J73" s="5"/>
      <c r="K73" s="5"/>
    </row>
    <row r="74" spans="1:11" s="3" customFormat="1" ht="16.5" customHeight="1">
      <c r="A74" s="5"/>
      <c r="B74" s="15"/>
      <c r="C74" s="15"/>
      <c r="D74" s="15"/>
      <c r="E74" s="15"/>
      <c r="F74" s="5"/>
      <c r="G74" s="5"/>
      <c r="H74" s="5"/>
      <c r="I74" s="5"/>
      <c r="J74" s="5"/>
      <c r="K74" s="5"/>
    </row>
    <row r="75" spans="1:11" s="3" customFormat="1" ht="16.5" customHeight="1">
      <c r="A75" s="5"/>
      <c r="B75" s="15"/>
      <c r="C75" s="15"/>
      <c r="D75" s="15"/>
      <c r="E75" s="15"/>
      <c r="F75" s="5"/>
      <c r="G75" s="5"/>
      <c r="H75" s="5"/>
      <c r="I75" s="5"/>
      <c r="J75" s="5"/>
      <c r="K75" s="5"/>
    </row>
    <row r="76" spans="1:11" s="3" customFormat="1" ht="16.5" customHeight="1">
      <c r="A76" s="5"/>
      <c r="B76" s="15"/>
      <c r="C76" s="15"/>
      <c r="D76" s="15"/>
      <c r="E76" s="15"/>
      <c r="F76" s="5"/>
      <c r="G76" s="5"/>
      <c r="H76" s="5"/>
      <c r="I76" s="5"/>
      <c r="J76" s="5"/>
      <c r="K76" s="5"/>
    </row>
    <row r="77" spans="1:11" s="3" customFormat="1" ht="16.5" customHeight="1">
      <c r="A77" s="5"/>
      <c r="B77" s="15"/>
      <c r="C77" s="15"/>
      <c r="D77" s="15"/>
      <c r="E77" s="15"/>
      <c r="F77" s="5"/>
      <c r="G77" s="5"/>
      <c r="H77" s="5"/>
      <c r="I77" s="5"/>
      <c r="J77" s="5"/>
      <c r="K77" s="5"/>
    </row>
    <row r="78" spans="1:11" s="3" customFormat="1" ht="16.5" customHeight="1">
      <c r="A78" s="5"/>
      <c r="B78" s="15"/>
      <c r="C78" s="15"/>
      <c r="D78" s="15"/>
      <c r="E78" s="15"/>
      <c r="F78" s="5"/>
      <c r="G78" s="5"/>
      <c r="H78" s="5"/>
      <c r="I78" s="5"/>
      <c r="J78" s="5"/>
      <c r="K78" s="5"/>
    </row>
    <row r="79" spans="1:11" s="3" customFormat="1" ht="16.5" customHeight="1">
      <c r="A79" s="5"/>
      <c r="B79" s="15"/>
      <c r="C79" s="15"/>
      <c r="D79" s="15"/>
      <c r="E79" s="15"/>
      <c r="F79" s="5"/>
      <c r="G79" s="5"/>
      <c r="H79" s="5"/>
      <c r="I79" s="5"/>
      <c r="J79" s="5"/>
      <c r="K79" s="5"/>
    </row>
    <row r="80" spans="1:11" s="3" customFormat="1" ht="16.5" customHeight="1">
      <c r="A80" s="5"/>
      <c r="B80" s="15"/>
      <c r="C80" s="15"/>
      <c r="D80" s="15"/>
      <c r="E80" s="15"/>
      <c r="F80" s="5"/>
      <c r="G80" s="5"/>
      <c r="H80" s="5"/>
      <c r="I80" s="5"/>
      <c r="J80" s="5"/>
      <c r="K80" s="5"/>
    </row>
    <row r="81" spans="1:11" s="3" customFormat="1" ht="16.5" customHeight="1">
      <c r="A81" s="5"/>
      <c r="B81" s="15"/>
      <c r="C81" s="15"/>
      <c r="D81" s="15"/>
      <c r="E81" s="15"/>
      <c r="F81" s="5"/>
      <c r="G81" s="5"/>
      <c r="H81" s="5"/>
      <c r="I81" s="5"/>
      <c r="J81" s="5"/>
      <c r="K81" s="5"/>
    </row>
    <row r="82" spans="1:11" s="3" customFormat="1" ht="16.5" customHeight="1">
      <c r="A82" s="5"/>
      <c r="B82" s="15"/>
      <c r="C82" s="15"/>
      <c r="D82" s="15"/>
      <c r="E82" s="15"/>
      <c r="F82" s="5"/>
      <c r="G82" s="5"/>
      <c r="H82" s="5"/>
      <c r="I82" s="5"/>
      <c r="J82" s="5"/>
      <c r="K82" s="5"/>
    </row>
    <row r="83" spans="1:11" s="3" customFormat="1" ht="16.5" customHeight="1">
      <c r="A83" s="1"/>
      <c r="B83" s="2"/>
      <c r="C83" s="2"/>
      <c r="D83" s="2"/>
      <c r="E83" s="2"/>
      <c r="F83" s="1"/>
      <c r="G83" s="1"/>
      <c r="H83" s="1"/>
      <c r="I83" s="1"/>
      <c r="J83" s="1"/>
      <c r="K83" s="1"/>
    </row>
    <row r="84" spans="1:11" s="3" customFormat="1" ht="16.5" customHeight="1">
      <c r="A84" s="1"/>
      <c r="B84" s="2"/>
      <c r="C84" s="2"/>
      <c r="D84" s="2"/>
      <c r="E84" s="2"/>
      <c r="F84" s="1"/>
      <c r="G84" s="1"/>
      <c r="H84" s="1"/>
      <c r="I84" s="1"/>
      <c r="J84" s="1"/>
      <c r="K84" s="1"/>
    </row>
    <row r="85" spans="1:11" s="3" customFormat="1" ht="16.5" customHeight="1">
      <c r="A85" s="1"/>
      <c r="B85" s="2"/>
      <c r="C85" s="2"/>
      <c r="D85" s="2"/>
      <c r="E85" s="2"/>
      <c r="F85" s="1"/>
      <c r="G85" s="1"/>
      <c r="H85" s="1"/>
      <c r="I85" s="1"/>
      <c r="J85" s="1"/>
      <c r="K85" s="1"/>
    </row>
    <row r="86" spans="1:11" s="3" customFormat="1" ht="16.5" customHeight="1">
      <c r="A86" s="1"/>
      <c r="B86" s="2"/>
      <c r="C86" s="2"/>
      <c r="D86" s="2"/>
      <c r="E86" s="2"/>
      <c r="F86" s="1"/>
      <c r="G86" s="1"/>
      <c r="H86" s="1"/>
      <c r="I86" s="1"/>
      <c r="J86" s="1"/>
      <c r="K86" s="1"/>
    </row>
    <row r="87" spans="1:11" s="3" customFormat="1" ht="16.5" customHeight="1">
      <c r="A87" s="1"/>
      <c r="B87" s="2"/>
      <c r="C87" s="2"/>
      <c r="D87" s="2"/>
      <c r="E87" s="2"/>
      <c r="F87" s="1"/>
      <c r="G87" s="1"/>
      <c r="H87" s="1"/>
      <c r="I87" s="1"/>
      <c r="J87" s="1"/>
      <c r="K87" s="1"/>
    </row>
    <row r="88" spans="1:11" s="3" customFormat="1" ht="16.5" customHeight="1">
      <c r="A88" s="1"/>
      <c r="B88" s="2"/>
      <c r="C88" s="2"/>
      <c r="D88" s="2"/>
      <c r="E88" s="2"/>
      <c r="F88" s="1"/>
      <c r="G88" s="1"/>
      <c r="H88" s="1"/>
      <c r="I88" s="1"/>
      <c r="J88" s="1"/>
      <c r="K88" s="1"/>
    </row>
    <row r="89" spans="1:11" s="3" customFormat="1" ht="16.5" customHeight="1">
      <c r="A89" s="1"/>
      <c r="B89" s="2"/>
      <c r="C89" s="2"/>
      <c r="D89" s="2"/>
      <c r="E89" s="2"/>
      <c r="F89" s="1"/>
      <c r="G89" s="1"/>
      <c r="H89" s="1"/>
      <c r="I89" s="1"/>
      <c r="J89" s="1"/>
      <c r="K89" s="1"/>
    </row>
    <row r="90" spans="1:11" s="3" customFormat="1" ht="16.5" customHeight="1">
      <c r="A90" s="1"/>
      <c r="B90" s="2"/>
      <c r="C90" s="2"/>
      <c r="D90" s="2"/>
      <c r="E90" s="2"/>
      <c r="F90" s="1"/>
      <c r="G90" s="1"/>
      <c r="H90" s="1"/>
      <c r="I90" s="1"/>
      <c r="J90" s="1"/>
      <c r="K90" s="1"/>
    </row>
    <row r="91" spans="1:11" s="3" customFormat="1" ht="16.5" customHeight="1">
      <c r="A91" s="1"/>
      <c r="B91" s="2"/>
      <c r="C91" s="2"/>
      <c r="D91" s="2"/>
      <c r="E91" s="2"/>
      <c r="F91" s="1"/>
      <c r="G91" s="1"/>
      <c r="H91" s="1"/>
      <c r="I91" s="1"/>
      <c r="J91" s="1"/>
      <c r="K91" s="1"/>
    </row>
    <row r="92" spans="1:11" s="3" customFormat="1" ht="16.5" customHeight="1">
      <c r="A92" s="1"/>
      <c r="B92" s="2"/>
      <c r="C92" s="2"/>
      <c r="D92" s="2"/>
      <c r="E92" s="2"/>
      <c r="F92" s="1"/>
      <c r="G92" s="1"/>
      <c r="H92" s="1"/>
      <c r="I92" s="1"/>
      <c r="J92" s="1"/>
      <c r="K92" s="1"/>
    </row>
    <row r="93" spans="1:11" s="3" customFormat="1" ht="16.5" customHeight="1">
      <c r="A93" s="1"/>
      <c r="B93" s="2"/>
      <c r="C93" s="2"/>
      <c r="D93" s="2"/>
      <c r="E93" s="2"/>
      <c r="F93" s="1"/>
      <c r="G93" s="1"/>
      <c r="H93" s="1"/>
      <c r="I93" s="1"/>
      <c r="J93" s="1"/>
      <c r="K93" s="1"/>
    </row>
    <row r="94" spans="1:11" s="3" customFormat="1" ht="16.5" customHeight="1">
      <c r="A94" s="1"/>
      <c r="B94" s="2"/>
      <c r="C94" s="2"/>
      <c r="D94" s="2"/>
      <c r="E94" s="2"/>
      <c r="F94" s="1"/>
      <c r="G94" s="1"/>
      <c r="H94" s="1"/>
      <c r="I94" s="1"/>
      <c r="J94" s="1"/>
      <c r="K94" s="1"/>
    </row>
    <row r="95" spans="1:11" s="3" customFormat="1" ht="16.5" customHeight="1">
      <c r="A95" s="1"/>
      <c r="B95" s="2"/>
      <c r="C95" s="2"/>
      <c r="D95" s="2"/>
      <c r="E95" s="2"/>
      <c r="F95" s="1"/>
      <c r="G95" s="1"/>
      <c r="H95" s="1"/>
      <c r="I95" s="1"/>
      <c r="J95" s="1"/>
      <c r="K95" s="1"/>
    </row>
    <row r="96" spans="1:11" s="3" customFormat="1" ht="16.5" customHeight="1">
      <c r="A96" s="1"/>
      <c r="B96" s="2"/>
      <c r="C96" s="2"/>
      <c r="D96" s="2"/>
      <c r="E96" s="2"/>
      <c r="F96" s="1"/>
      <c r="G96" s="1"/>
      <c r="H96" s="1"/>
      <c r="I96" s="1"/>
      <c r="J96" s="1"/>
      <c r="K96" s="1"/>
    </row>
    <row r="97" spans="1:11" s="3" customFormat="1" ht="16.5" customHeight="1">
      <c r="A97" s="1"/>
      <c r="B97" s="2"/>
      <c r="C97" s="2"/>
      <c r="D97" s="2"/>
      <c r="E97" s="2"/>
      <c r="F97" s="1"/>
      <c r="G97" s="1"/>
      <c r="H97" s="1"/>
      <c r="I97" s="1"/>
      <c r="J97" s="1"/>
      <c r="K97" s="1"/>
    </row>
    <row r="98" spans="1:11" s="3" customFormat="1" ht="16.5" customHeight="1">
      <c r="A98" s="1"/>
      <c r="B98" s="2"/>
      <c r="C98" s="2"/>
      <c r="D98" s="2"/>
      <c r="E98" s="2"/>
      <c r="F98" s="1"/>
      <c r="G98" s="1"/>
      <c r="H98" s="1"/>
      <c r="I98" s="1"/>
      <c r="J98" s="1"/>
      <c r="K98" s="1"/>
    </row>
    <row r="99" spans="1:11" s="3" customFormat="1" ht="16.5" customHeight="1">
      <c r="A99" s="1"/>
      <c r="B99" s="2"/>
      <c r="C99" s="2"/>
      <c r="D99" s="2"/>
      <c r="E99" s="2"/>
      <c r="F99" s="1"/>
      <c r="G99" s="1"/>
      <c r="H99" s="1"/>
      <c r="I99" s="1"/>
      <c r="J99" s="1"/>
      <c r="K99" s="1"/>
    </row>
    <row r="100" spans="1:11" s="3" customFormat="1" ht="16.5" customHeight="1">
      <c r="A100" s="1"/>
      <c r="B100" s="2"/>
      <c r="C100" s="2"/>
      <c r="D100" s="2"/>
      <c r="E100" s="2"/>
      <c r="F100" s="1"/>
      <c r="G100" s="1"/>
      <c r="H100" s="1"/>
      <c r="I100" s="1"/>
      <c r="J100" s="1"/>
      <c r="K100" s="1"/>
    </row>
    <row r="101" spans="1:11" s="3" customFormat="1" ht="16.5" customHeight="1">
      <c r="A101" s="1"/>
      <c r="B101" s="2"/>
      <c r="C101" s="2"/>
      <c r="D101" s="2"/>
      <c r="E101" s="2"/>
      <c r="F101" s="1"/>
      <c r="G101" s="1"/>
      <c r="H101" s="1"/>
      <c r="I101" s="1"/>
      <c r="J101" s="1"/>
      <c r="K101" s="1"/>
    </row>
    <row r="102" spans="1:11" s="3" customFormat="1" ht="16.5" customHeight="1">
      <c r="A102" s="1"/>
      <c r="B102" s="2"/>
      <c r="C102" s="2"/>
      <c r="D102" s="2"/>
      <c r="E102" s="2"/>
      <c r="F102" s="1"/>
      <c r="G102" s="1"/>
      <c r="H102" s="1"/>
      <c r="I102" s="1"/>
      <c r="J102" s="1"/>
      <c r="K102" s="1"/>
    </row>
    <row r="103" spans="1:11" s="3" customFormat="1" ht="16.5" customHeight="1">
      <c r="A103" s="1"/>
      <c r="B103" s="2"/>
      <c r="C103" s="2"/>
      <c r="D103" s="2"/>
      <c r="E103" s="2"/>
      <c r="F103" s="1"/>
      <c r="G103" s="1"/>
      <c r="H103" s="1"/>
      <c r="I103" s="1"/>
      <c r="J103" s="1"/>
      <c r="K103" s="1"/>
    </row>
    <row r="104" spans="1:11" s="3" customFormat="1" ht="16.5" customHeight="1">
      <c r="A104" s="1"/>
      <c r="B104" s="2"/>
      <c r="C104" s="2"/>
      <c r="D104" s="2"/>
      <c r="E104" s="2"/>
      <c r="F104" s="1"/>
      <c r="G104" s="1"/>
      <c r="H104" s="1"/>
      <c r="I104" s="1"/>
      <c r="J104" s="1"/>
      <c r="K104" s="1"/>
    </row>
    <row r="105" spans="1:11" s="3" customFormat="1" ht="16.5" customHeight="1">
      <c r="A105" s="1"/>
      <c r="B105" s="2"/>
      <c r="C105" s="2"/>
      <c r="D105" s="2"/>
      <c r="E105" s="2"/>
      <c r="F105" s="1"/>
      <c r="G105" s="1"/>
      <c r="H105" s="1"/>
      <c r="I105" s="1"/>
      <c r="J105" s="1"/>
      <c r="K105" s="1"/>
    </row>
    <row r="106" spans="1:11" s="3" customFormat="1" ht="16.5" customHeight="1">
      <c r="A106" s="1"/>
      <c r="B106" s="2"/>
      <c r="C106" s="2"/>
      <c r="D106" s="2"/>
      <c r="E106" s="2"/>
      <c r="F106" s="1"/>
      <c r="G106" s="1"/>
      <c r="H106" s="1"/>
      <c r="I106" s="1"/>
      <c r="J106" s="1"/>
      <c r="K106" s="1"/>
    </row>
    <row r="107" spans="1:11" s="3" customFormat="1" ht="16.5" customHeight="1">
      <c r="A107" s="1"/>
      <c r="B107" s="2"/>
      <c r="C107" s="2"/>
      <c r="D107" s="2"/>
      <c r="E107" s="2"/>
      <c r="F107" s="1"/>
      <c r="G107" s="1"/>
      <c r="H107" s="1"/>
      <c r="I107" s="1"/>
      <c r="J107" s="1"/>
      <c r="K107" s="1"/>
    </row>
    <row r="108" spans="1:11" s="3" customFormat="1" ht="16.5" customHeight="1">
      <c r="A108" s="1"/>
      <c r="B108" s="2"/>
      <c r="C108" s="2"/>
      <c r="D108" s="2"/>
      <c r="E108" s="2"/>
      <c r="F108" s="1"/>
      <c r="G108" s="1"/>
      <c r="H108" s="1"/>
      <c r="I108" s="1"/>
      <c r="J108" s="1"/>
      <c r="K108" s="1"/>
    </row>
    <row r="109" spans="1:11" s="3" customFormat="1" ht="16.5" customHeight="1">
      <c r="A109" s="1"/>
      <c r="B109" s="2"/>
      <c r="C109" s="2"/>
      <c r="D109" s="2"/>
      <c r="E109" s="2"/>
      <c r="F109" s="1"/>
      <c r="G109" s="1"/>
      <c r="H109" s="1"/>
      <c r="I109" s="1"/>
      <c r="J109" s="1"/>
      <c r="K109" s="1"/>
    </row>
    <row r="110" spans="1:11" s="3" customFormat="1" ht="16.5" customHeight="1">
      <c r="A110" s="1"/>
      <c r="B110" s="2"/>
      <c r="C110" s="2"/>
      <c r="D110" s="2"/>
      <c r="E110" s="2"/>
      <c r="F110" s="1"/>
      <c r="G110" s="1"/>
      <c r="H110" s="1"/>
      <c r="I110" s="1"/>
      <c r="J110" s="1"/>
      <c r="K110" s="1"/>
    </row>
    <row r="111" spans="1:11" s="3" customFormat="1" ht="16.5" customHeight="1">
      <c r="A111" s="1"/>
      <c r="B111" s="2"/>
      <c r="C111" s="2"/>
      <c r="D111" s="2"/>
      <c r="E111" s="2"/>
      <c r="F111" s="1"/>
      <c r="G111" s="1"/>
      <c r="H111" s="1"/>
      <c r="I111" s="1"/>
      <c r="J111" s="1"/>
      <c r="K111" s="1"/>
    </row>
    <row r="112" spans="1:11" s="3" customFormat="1" ht="16.5" customHeight="1">
      <c r="A112" s="1"/>
      <c r="B112" s="2"/>
      <c r="C112" s="2"/>
      <c r="D112" s="2"/>
      <c r="E112" s="2"/>
      <c r="F112" s="1"/>
      <c r="G112" s="1"/>
      <c r="H112" s="1"/>
      <c r="I112" s="1"/>
      <c r="J112" s="1"/>
      <c r="K112" s="1"/>
    </row>
    <row r="113" spans="1:11" s="3" customFormat="1" ht="16.5" customHeight="1">
      <c r="A113" s="1"/>
      <c r="B113" s="2"/>
      <c r="C113" s="2"/>
      <c r="D113" s="2"/>
      <c r="E113" s="2"/>
      <c r="F113" s="1"/>
      <c r="G113" s="1"/>
      <c r="H113" s="1"/>
      <c r="I113" s="1"/>
      <c r="J113" s="1"/>
      <c r="K113" s="1"/>
    </row>
    <row r="114" spans="1:11" s="3" customFormat="1" ht="16.5" customHeight="1">
      <c r="A114" s="1"/>
      <c r="B114" s="2"/>
      <c r="C114" s="2"/>
      <c r="D114" s="2"/>
      <c r="E114" s="2"/>
      <c r="F114" s="1"/>
      <c r="G114" s="1"/>
      <c r="H114" s="1"/>
      <c r="I114" s="1"/>
      <c r="J114" s="1"/>
      <c r="K114" s="1"/>
    </row>
    <row r="115" spans="1:11" s="3" customFormat="1" ht="16.5" customHeight="1">
      <c r="A115" s="1"/>
      <c r="B115" s="2"/>
      <c r="C115" s="2"/>
      <c r="D115" s="2"/>
      <c r="E115" s="2"/>
      <c r="F115" s="1"/>
      <c r="G115" s="1"/>
      <c r="H115" s="1"/>
      <c r="I115" s="1"/>
      <c r="J115" s="1"/>
      <c r="K115" s="1"/>
    </row>
    <row r="116" spans="1:11" s="3" customFormat="1" ht="16.5" customHeight="1">
      <c r="A116" s="1"/>
      <c r="B116" s="2"/>
      <c r="C116" s="2"/>
      <c r="D116" s="2"/>
      <c r="E116" s="2"/>
      <c r="F116" s="1"/>
      <c r="G116" s="1"/>
      <c r="H116" s="1"/>
      <c r="I116" s="1"/>
      <c r="J116" s="1"/>
      <c r="K116" s="1"/>
    </row>
    <row r="117" spans="1:11" s="3" customFormat="1" ht="16.5" customHeight="1">
      <c r="A117" s="1"/>
      <c r="B117" s="2"/>
      <c r="C117" s="2"/>
      <c r="D117" s="2"/>
      <c r="E117" s="2"/>
      <c r="F117" s="1"/>
      <c r="G117" s="1"/>
      <c r="H117" s="1"/>
      <c r="I117" s="1"/>
      <c r="J117" s="1"/>
      <c r="K117" s="1"/>
    </row>
    <row r="118" spans="1:11" s="3" customFormat="1" ht="16.5" customHeight="1">
      <c r="A118" s="1"/>
      <c r="B118" s="2"/>
      <c r="C118" s="2"/>
      <c r="D118" s="2"/>
      <c r="E118" s="2"/>
      <c r="F118" s="1"/>
      <c r="G118" s="1"/>
      <c r="H118" s="1"/>
      <c r="I118" s="1"/>
      <c r="J118" s="1"/>
      <c r="K118" s="1"/>
    </row>
    <row r="119" spans="1:11" s="3" customFormat="1" ht="16.5" customHeight="1">
      <c r="A119" s="1"/>
      <c r="B119" s="2"/>
      <c r="C119" s="2"/>
      <c r="D119" s="2"/>
      <c r="E119" s="2"/>
      <c r="F119" s="1"/>
      <c r="G119" s="1"/>
      <c r="H119" s="1"/>
      <c r="I119" s="1"/>
      <c r="J119" s="1"/>
      <c r="K119" s="1"/>
    </row>
    <row r="120" spans="1:11" s="3" customFormat="1" ht="16.5" customHeight="1">
      <c r="A120" s="1"/>
      <c r="B120" s="2"/>
      <c r="C120" s="2"/>
      <c r="D120" s="2"/>
      <c r="E120" s="2"/>
      <c r="F120" s="1"/>
      <c r="G120" s="1"/>
      <c r="H120" s="1"/>
      <c r="I120" s="1"/>
      <c r="J120" s="1"/>
      <c r="K120" s="1"/>
    </row>
    <row r="121" spans="1:11" s="3" customFormat="1" ht="16.5" customHeight="1">
      <c r="A121" s="1"/>
      <c r="B121" s="2"/>
      <c r="C121" s="2"/>
      <c r="D121" s="2"/>
      <c r="E121" s="2"/>
      <c r="F121" s="1"/>
      <c r="G121" s="1"/>
      <c r="H121" s="1"/>
      <c r="I121" s="1"/>
      <c r="J121" s="1"/>
      <c r="K121" s="1"/>
    </row>
    <row r="122" spans="1:11" s="3" customFormat="1" ht="16.5" customHeight="1">
      <c r="A122" s="1"/>
      <c r="B122" s="2"/>
      <c r="C122" s="2"/>
      <c r="D122" s="2"/>
      <c r="E122" s="2"/>
      <c r="F122" s="1"/>
      <c r="G122" s="1"/>
      <c r="H122" s="1"/>
      <c r="I122" s="1"/>
      <c r="J122" s="1"/>
      <c r="K122" s="1"/>
    </row>
    <row r="123" spans="1:11" s="3" customFormat="1" ht="16.5" customHeight="1">
      <c r="A123" s="1"/>
      <c r="B123" s="2"/>
      <c r="C123" s="2"/>
      <c r="D123" s="2"/>
      <c r="E123" s="2"/>
      <c r="F123" s="1"/>
      <c r="G123" s="1"/>
      <c r="H123" s="1"/>
      <c r="I123" s="1"/>
      <c r="J123" s="1"/>
      <c r="K123" s="1"/>
    </row>
    <row r="124" spans="1:11" s="3" customFormat="1" ht="16.5" customHeight="1">
      <c r="A124" s="1"/>
      <c r="B124" s="2"/>
      <c r="C124" s="2"/>
      <c r="D124" s="2"/>
      <c r="E124" s="2"/>
      <c r="F124" s="1"/>
      <c r="G124" s="1"/>
      <c r="H124" s="1"/>
      <c r="I124" s="1"/>
      <c r="J124" s="1"/>
      <c r="K124" s="1"/>
    </row>
    <row r="125" spans="1:11" s="3" customFormat="1" ht="16.5" customHeight="1">
      <c r="A125" s="1"/>
      <c r="B125" s="2"/>
      <c r="C125" s="2"/>
      <c r="D125" s="2"/>
      <c r="E125" s="2"/>
      <c r="F125" s="1"/>
      <c r="G125" s="1"/>
      <c r="H125" s="1"/>
      <c r="I125" s="1"/>
      <c r="J125" s="1"/>
      <c r="K125" s="1"/>
    </row>
    <row r="126" spans="1:11" s="3" customFormat="1" ht="16.5" customHeight="1">
      <c r="A126" s="1"/>
      <c r="B126" s="2"/>
      <c r="C126" s="2"/>
      <c r="D126" s="2"/>
      <c r="E126" s="2"/>
      <c r="F126" s="1"/>
      <c r="G126" s="1"/>
      <c r="H126" s="1"/>
      <c r="I126" s="1"/>
      <c r="J126" s="1"/>
      <c r="K126" s="1"/>
    </row>
    <row r="127" spans="1:11" s="3" customFormat="1" ht="16.5" customHeight="1">
      <c r="A127" s="1"/>
      <c r="B127" s="2"/>
      <c r="C127" s="2"/>
      <c r="D127" s="2"/>
      <c r="E127" s="2"/>
      <c r="F127" s="1"/>
      <c r="G127" s="1"/>
      <c r="H127" s="1"/>
      <c r="I127" s="1"/>
      <c r="J127" s="1"/>
      <c r="K127" s="1"/>
    </row>
    <row r="128" spans="1:11" s="3" customFormat="1" ht="16.5" customHeight="1">
      <c r="A128" s="1"/>
      <c r="B128" s="2"/>
      <c r="C128" s="2"/>
      <c r="D128" s="2"/>
      <c r="E128" s="2"/>
      <c r="F128" s="1"/>
      <c r="G128" s="1"/>
      <c r="H128" s="1"/>
      <c r="I128" s="1"/>
      <c r="J128" s="1"/>
      <c r="K128" s="1"/>
    </row>
    <row r="129" spans="1:11" s="3" customFormat="1" ht="16.5" customHeight="1">
      <c r="A129" s="1"/>
      <c r="B129" s="2"/>
      <c r="C129" s="2"/>
      <c r="D129" s="2"/>
      <c r="E129" s="2"/>
      <c r="F129" s="1"/>
      <c r="G129" s="1"/>
      <c r="H129" s="1"/>
      <c r="I129" s="1"/>
      <c r="J129" s="1"/>
      <c r="K129" s="1"/>
    </row>
    <row r="130" spans="1:11" s="3" customFormat="1" ht="16.5" customHeight="1">
      <c r="A130" s="1"/>
      <c r="B130" s="2"/>
      <c r="C130" s="2"/>
      <c r="D130" s="2"/>
      <c r="E130" s="2"/>
      <c r="F130" s="1"/>
      <c r="G130" s="1"/>
      <c r="H130" s="1"/>
      <c r="I130" s="1"/>
      <c r="J130" s="1"/>
      <c r="K130" s="1"/>
    </row>
    <row r="131" spans="1:11" s="3" customFormat="1" ht="16.5" customHeight="1">
      <c r="A131" s="1"/>
      <c r="B131" s="2"/>
      <c r="C131" s="2"/>
      <c r="D131" s="2"/>
      <c r="E131" s="2"/>
      <c r="F131" s="1"/>
      <c r="G131" s="1"/>
      <c r="H131" s="1"/>
      <c r="I131" s="1"/>
      <c r="J131" s="1"/>
      <c r="K131" s="1"/>
    </row>
    <row r="132" spans="1:11" s="3" customFormat="1" ht="16.5" customHeight="1">
      <c r="A132" s="1"/>
      <c r="B132" s="2"/>
      <c r="C132" s="2"/>
      <c r="D132" s="2"/>
      <c r="E132" s="2"/>
      <c r="F132" s="1"/>
      <c r="G132" s="1"/>
      <c r="H132" s="1"/>
      <c r="I132" s="1"/>
      <c r="J132" s="1"/>
      <c r="K132" s="1"/>
    </row>
    <row r="133" spans="1:11" s="3" customFormat="1" ht="16.5" customHeight="1">
      <c r="A133" s="1"/>
      <c r="B133" s="2"/>
      <c r="C133" s="2"/>
      <c r="D133" s="2"/>
      <c r="E133" s="2"/>
      <c r="F133" s="1"/>
      <c r="G133" s="1"/>
      <c r="H133" s="1"/>
      <c r="I133" s="1"/>
      <c r="J133" s="1"/>
      <c r="K133" s="1"/>
    </row>
    <row r="134" spans="1:11" s="3" customFormat="1" ht="16.5" customHeight="1">
      <c r="A134" s="1"/>
      <c r="B134" s="2"/>
      <c r="C134" s="2"/>
      <c r="D134" s="2"/>
      <c r="E134" s="2"/>
      <c r="F134" s="1"/>
      <c r="G134" s="1"/>
      <c r="H134" s="1"/>
      <c r="I134" s="1"/>
      <c r="J134" s="1"/>
      <c r="K134" s="1"/>
    </row>
    <row r="135" spans="1:11" s="3" customFormat="1" ht="29.25" customHeight="1">
      <c r="A135" s="1"/>
      <c r="B135" s="2"/>
      <c r="C135" s="2"/>
      <c r="D135" s="2"/>
      <c r="E135" s="2"/>
      <c r="F135" s="1"/>
      <c r="G135" s="1"/>
      <c r="H135" s="1"/>
      <c r="I135" s="1"/>
      <c r="J135" s="1"/>
      <c r="K135" s="1"/>
    </row>
    <row r="136" spans="1:11" s="3" customFormat="1" ht="16.5" customHeight="1">
      <c r="A136" s="1"/>
      <c r="B136" s="2"/>
      <c r="C136" s="2"/>
      <c r="D136" s="2"/>
      <c r="E136" s="2"/>
      <c r="F136" s="1"/>
      <c r="G136" s="1"/>
      <c r="H136" s="1"/>
      <c r="I136" s="1"/>
      <c r="J136" s="1"/>
      <c r="K136" s="1"/>
    </row>
    <row r="137" spans="1:11" s="3" customFormat="1" ht="16.5" customHeight="1">
      <c r="A137" s="1"/>
      <c r="B137" s="2"/>
      <c r="C137" s="2"/>
      <c r="D137" s="2"/>
      <c r="E137" s="2"/>
      <c r="F137" s="1"/>
      <c r="G137" s="1"/>
      <c r="H137" s="1"/>
      <c r="I137" s="1"/>
      <c r="J137" s="1"/>
      <c r="K137" s="1"/>
    </row>
    <row r="138" spans="1:11" s="3" customFormat="1" ht="16.5" customHeight="1">
      <c r="A138" s="1"/>
      <c r="B138" s="2"/>
      <c r="C138" s="2"/>
      <c r="D138" s="2"/>
      <c r="E138" s="2"/>
      <c r="F138" s="1"/>
      <c r="G138" s="1"/>
      <c r="H138" s="1"/>
      <c r="I138" s="1"/>
      <c r="J138" s="1"/>
      <c r="K138" s="1"/>
    </row>
    <row r="139" spans="1:11" s="3" customFormat="1" ht="16.5" customHeight="1">
      <c r="A139" s="1"/>
      <c r="B139" s="2"/>
      <c r="C139" s="2"/>
      <c r="D139" s="2"/>
      <c r="E139" s="2"/>
      <c r="F139" s="1"/>
      <c r="G139" s="1"/>
      <c r="H139" s="1"/>
      <c r="I139" s="1"/>
      <c r="J139" s="1"/>
      <c r="K139" s="1"/>
    </row>
    <row r="140" spans="1:11" s="3" customFormat="1" ht="16.5" customHeight="1">
      <c r="A140" s="1"/>
      <c r="B140" s="2"/>
      <c r="C140" s="2"/>
      <c r="D140" s="2"/>
      <c r="E140" s="2"/>
      <c r="F140" s="1"/>
      <c r="G140" s="1"/>
      <c r="H140" s="1"/>
      <c r="I140" s="1"/>
      <c r="J140" s="1"/>
      <c r="K140" s="1"/>
    </row>
    <row r="141" spans="1:11" s="3" customFormat="1" ht="16.5" customHeight="1">
      <c r="A141" s="1"/>
      <c r="B141" s="2"/>
      <c r="C141" s="2"/>
      <c r="D141" s="2"/>
      <c r="E141" s="2"/>
      <c r="F141" s="1"/>
      <c r="G141" s="1"/>
      <c r="H141" s="1"/>
      <c r="I141" s="1"/>
      <c r="J141" s="1"/>
      <c r="K141" s="1"/>
    </row>
    <row r="142" spans="1:11" s="3" customFormat="1" ht="16.5" customHeight="1">
      <c r="A142" s="1"/>
      <c r="B142" s="2"/>
      <c r="C142" s="2"/>
      <c r="D142" s="2"/>
      <c r="E142" s="2"/>
      <c r="F142" s="1"/>
      <c r="G142" s="1"/>
      <c r="H142" s="1"/>
      <c r="I142" s="1"/>
      <c r="J142" s="1"/>
      <c r="K142" s="1"/>
    </row>
    <row r="143" spans="1:11" s="3" customFormat="1" ht="16.5" customHeight="1">
      <c r="A143" s="1"/>
      <c r="B143" s="2"/>
      <c r="C143" s="2"/>
      <c r="D143" s="2"/>
      <c r="E143" s="2"/>
      <c r="F143" s="1"/>
      <c r="G143" s="1"/>
      <c r="H143" s="1"/>
      <c r="I143" s="1"/>
      <c r="J143" s="1"/>
      <c r="K143" s="1"/>
    </row>
    <row r="144" spans="1:11" s="3" customFormat="1" ht="16.5" customHeight="1">
      <c r="A144" s="1"/>
      <c r="B144" s="2"/>
      <c r="C144" s="2"/>
      <c r="D144" s="2"/>
      <c r="E144" s="2"/>
      <c r="F144" s="1"/>
      <c r="G144" s="1"/>
      <c r="H144" s="1"/>
      <c r="I144" s="1"/>
      <c r="J144" s="1"/>
      <c r="K144" s="1"/>
    </row>
    <row r="145" spans="1:11" s="3" customFormat="1" ht="16.5" customHeight="1">
      <c r="A145" s="1"/>
      <c r="B145" s="2"/>
      <c r="C145" s="2"/>
      <c r="D145" s="2"/>
      <c r="E145" s="2"/>
      <c r="F145" s="1"/>
      <c r="G145" s="1"/>
      <c r="H145" s="1"/>
      <c r="I145" s="1"/>
      <c r="J145" s="1"/>
      <c r="K145" s="1"/>
    </row>
    <row r="146" spans="1:11" s="3" customFormat="1" ht="16.5" customHeight="1">
      <c r="A146" s="1"/>
      <c r="B146" s="2"/>
      <c r="C146" s="2"/>
      <c r="D146" s="2"/>
      <c r="E146" s="2"/>
      <c r="F146" s="1"/>
      <c r="G146" s="1"/>
      <c r="H146" s="1"/>
      <c r="I146" s="1"/>
      <c r="J146" s="1"/>
      <c r="K146" s="1"/>
    </row>
    <row r="147" spans="1:11" s="3" customFormat="1" ht="16.5" customHeight="1">
      <c r="A147" s="1"/>
      <c r="B147" s="2"/>
      <c r="C147" s="2"/>
      <c r="D147" s="2"/>
      <c r="E147" s="2"/>
      <c r="F147" s="1"/>
      <c r="G147" s="1"/>
      <c r="H147" s="1"/>
      <c r="I147" s="1"/>
      <c r="J147" s="1"/>
      <c r="K147" s="1"/>
    </row>
    <row r="148" spans="1:11" s="3" customFormat="1" ht="16.5" customHeight="1">
      <c r="A148" s="1"/>
      <c r="B148" s="2"/>
      <c r="C148" s="2"/>
      <c r="D148" s="2"/>
      <c r="E148" s="2"/>
      <c r="F148" s="1"/>
      <c r="G148" s="1"/>
      <c r="H148" s="1"/>
      <c r="I148" s="1"/>
      <c r="J148" s="1"/>
      <c r="K148" s="1"/>
    </row>
    <row r="149" spans="1:11" s="3" customFormat="1" ht="16.5" customHeight="1">
      <c r="A149" s="1"/>
      <c r="B149" s="2"/>
      <c r="C149" s="2"/>
      <c r="D149" s="2"/>
      <c r="E149" s="2"/>
      <c r="F149" s="1"/>
      <c r="G149" s="1"/>
      <c r="H149" s="1"/>
      <c r="I149" s="1"/>
      <c r="J149" s="1"/>
      <c r="K149" s="1"/>
    </row>
    <row r="150" spans="1:11" s="3" customFormat="1" ht="16.5" customHeight="1">
      <c r="A150" s="1"/>
      <c r="B150" s="2"/>
      <c r="C150" s="2"/>
      <c r="D150" s="2"/>
      <c r="E150" s="2"/>
      <c r="F150" s="1"/>
      <c r="G150" s="1"/>
      <c r="H150" s="1"/>
      <c r="I150" s="1"/>
      <c r="J150" s="1"/>
      <c r="K150" s="1"/>
    </row>
    <row r="151" spans="1:11" s="3" customFormat="1" ht="16.5" customHeight="1">
      <c r="A151" s="1"/>
      <c r="B151" s="2"/>
      <c r="C151" s="2"/>
      <c r="D151" s="2"/>
      <c r="E151" s="2"/>
      <c r="F151" s="1"/>
      <c r="G151" s="1"/>
      <c r="H151" s="1"/>
      <c r="I151" s="1"/>
      <c r="J151" s="1"/>
      <c r="K151" s="1"/>
    </row>
    <row r="152" spans="1:11" s="3" customFormat="1" ht="16.5" customHeight="1">
      <c r="A152" s="1"/>
      <c r="B152" s="2"/>
      <c r="C152" s="2"/>
      <c r="D152" s="2"/>
      <c r="E152" s="2"/>
      <c r="F152" s="1"/>
      <c r="G152" s="1"/>
      <c r="H152" s="1"/>
      <c r="I152" s="1"/>
      <c r="J152" s="1"/>
      <c r="K152" s="1"/>
    </row>
    <row r="153" spans="1:11" s="3" customFormat="1" ht="16.5" customHeight="1">
      <c r="A153" s="1"/>
      <c r="B153" s="2"/>
      <c r="C153" s="2"/>
      <c r="D153" s="2"/>
      <c r="E153" s="2"/>
      <c r="F153" s="1"/>
      <c r="G153" s="1"/>
      <c r="H153" s="1"/>
      <c r="I153" s="1"/>
      <c r="J153" s="1"/>
      <c r="K153" s="1"/>
    </row>
    <row r="154" spans="1:11" s="3" customFormat="1" ht="16.5" customHeight="1">
      <c r="A154" s="1"/>
      <c r="B154" s="2"/>
      <c r="C154" s="2"/>
      <c r="D154" s="2"/>
      <c r="E154" s="2"/>
      <c r="F154" s="1"/>
      <c r="G154" s="1"/>
      <c r="H154" s="1"/>
      <c r="I154" s="1"/>
      <c r="J154" s="1"/>
      <c r="K154" s="1"/>
    </row>
    <row r="155" spans="1:11" s="3" customFormat="1" ht="16.5" customHeight="1">
      <c r="A155" s="1"/>
      <c r="B155" s="2"/>
      <c r="C155" s="2"/>
      <c r="D155" s="2"/>
      <c r="E155" s="2"/>
      <c r="F155" s="1"/>
      <c r="G155" s="1"/>
      <c r="H155" s="1"/>
      <c r="I155" s="1"/>
      <c r="J155" s="1"/>
      <c r="K155" s="1"/>
    </row>
    <row r="156" spans="1:11" s="3" customFormat="1" ht="16.5" customHeight="1">
      <c r="A156" s="1"/>
      <c r="B156" s="2"/>
      <c r="C156" s="2"/>
      <c r="D156" s="2"/>
      <c r="E156" s="2"/>
      <c r="F156" s="1"/>
      <c r="G156" s="1"/>
      <c r="H156" s="1"/>
      <c r="I156" s="1"/>
      <c r="J156" s="1"/>
      <c r="K156" s="1"/>
    </row>
    <row r="157" spans="1:11" s="3" customFormat="1" ht="16.5" customHeight="1">
      <c r="A157" s="1"/>
      <c r="B157" s="2"/>
      <c r="C157" s="2"/>
      <c r="D157" s="2"/>
      <c r="E157" s="2"/>
      <c r="F157" s="1"/>
      <c r="G157" s="1"/>
      <c r="H157" s="1"/>
      <c r="I157" s="1"/>
      <c r="J157" s="1"/>
      <c r="K157" s="1"/>
    </row>
    <row r="158" spans="1:11" s="3" customFormat="1" ht="16.5" customHeight="1">
      <c r="A158" s="1"/>
      <c r="B158" s="2"/>
      <c r="C158" s="2"/>
      <c r="D158" s="2"/>
      <c r="E158" s="2"/>
      <c r="F158" s="1"/>
      <c r="G158" s="1"/>
      <c r="H158" s="1"/>
      <c r="I158" s="1"/>
      <c r="J158" s="1"/>
      <c r="K158" s="1"/>
    </row>
    <row r="159" spans="1:11" s="3" customFormat="1" ht="16.5" customHeight="1">
      <c r="A159" s="1"/>
      <c r="B159" s="2"/>
      <c r="C159" s="2"/>
      <c r="D159" s="2"/>
      <c r="E159" s="2"/>
      <c r="F159" s="1"/>
      <c r="G159" s="1"/>
      <c r="H159" s="1"/>
      <c r="I159" s="1"/>
      <c r="J159" s="1"/>
      <c r="K159" s="1"/>
    </row>
    <row r="160" spans="1:11" s="3" customFormat="1" ht="16.5" customHeight="1">
      <c r="A160" s="1"/>
      <c r="B160" s="2"/>
      <c r="C160" s="2"/>
      <c r="D160" s="2"/>
      <c r="E160" s="2"/>
      <c r="F160" s="1"/>
      <c r="G160" s="1"/>
      <c r="H160" s="1"/>
      <c r="I160" s="1"/>
      <c r="J160" s="1"/>
      <c r="K160" s="1"/>
    </row>
    <row r="161" spans="1:11" s="3" customFormat="1" ht="16.5" customHeight="1">
      <c r="A161" s="1"/>
      <c r="B161" s="2"/>
      <c r="C161" s="2"/>
      <c r="D161" s="2"/>
      <c r="E161" s="2"/>
      <c r="F161" s="1"/>
      <c r="G161" s="1"/>
      <c r="H161" s="1"/>
      <c r="I161" s="1"/>
      <c r="J161" s="1"/>
      <c r="K161" s="1"/>
    </row>
    <row r="162" spans="1:11" s="3" customFormat="1" ht="16.5" customHeight="1">
      <c r="A162" s="1"/>
      <c r="B162" s="2"/>
      <c r="C162" s="2"/>
      <c r="D162" s="2"/>
      <c r="E162" s="2"/>
      <c r="F162" s="1"/>
      <c r="G162" s="1"/>
      <c r="H162" s="1"/>
      <c r="I162" s="1"/>
      <c r="J162" s="1"/>
      <c r="K162" s="1"/>
    </row>
    <row r="163" spans="1:11" s="3" customFormat="1" ht="16.5" customHeight="1">
      <c r="A163" s="1"/>
      <c r="B163" s="2"/>
      <c r="C163" s="2"/>
      <c r="D163" s="2"/>
      <c r="E163" s="2"/>
      <c r="F163" s="1"/>
      <c r="G163" s="1"/>
      <c r="H163" s="1"/>
      <c r="I163" s="1"/>
      <c r="J163" s="1"/>
      <c r="K163" s="1"/>
    </row>
    <row r="164" spans="1:11" s="3" customFormat="1" ht="16.5" customHeight="1">
      <c r="A164" s="1"/>
      <c r="B164" s="2"/>
      <c r="C164" s="2"/>
      <c r="D164" s="2"/>
      <c r="E164" s="2"/>
      <c r="F164" s="1"/>
      <c r="G164" s="1"/>
      <c r="H164" s="1"/>
      <c r="I164" s="1"/>
      <c r="J164" s="1"/>
      <c r="K164" s="1"/>
    </row>
    <row r="165" spans="1:11" s="3" customFormat="1" ht="16.5" customHeight="1">
      <c r="A165" s="1"/>
      <c r="B165" s="2"/>
      <c r="C165" s="2"/>
      <c r="D165" s="2"/>
      <c r="E165" s="2"/>
      <c r="F165" s="1"/>
      <c r="G165" s="1"/>
      <c r="H165" s="1"/>
      <c r="I165" s="1"/>
      <c r="J165" s="1"/>
      <c r="K165" s="1"/>
    </row>
    <row r="166" spans="1:11" s="3" customFormat="1" ht="16.5" customHeight="1">
      <c r="A166" s="1"/>
      <c r="B166" s="2"/>
      <c r="C166" s="2"/>
      <c r="D166" s="2"/>
      <c r="E166" s="2"/>
      <c r="F166" s="1"/>
      <c r="G166" s="1"/>
      <c r="H166" s="1"/>
      <c r="I166" s="1"/>
      <c r="J166" s="1"/>
      <c r="K166" s="1"/>
    </row>
    <row r="167" spans="1:11" s="3" customFormat="1" ht="16.5" customHeight="1">
      <c r="A167" s="1"/>
      <c r="B167" s="2"/>
      <c r="C167" s="2"/>
      <c r="D167" s="2"/>
      <c r="E167" s="2"/>
      <c r="F167" s="1"/>
      <c r="G167" s="1"/>
      <c r="H167" s="1"/>
      <c r="I167" s="1"/>
      <c r="J167" s="1"/>
      <c r="K167" s="1"/>
    </row>
    <row r="168" spans="1:11" s="3" customFormat="1" ht="16.5" customHeight="1">
      <c r="A168" s="1"/>
      <c r="B168" s="2"/>
      <c r="C168" s="2"/>
      <c r="D168" s="2"/>
      <c r="E168" s="2"/>
      <c r="F168" s="1"/>
      <c r="G168" s="1"/>
      <c r="H168" s="1"/>
      <c r="I168" s="1"/>
      <c r="J168" s="1"/>
      <c r="K168" s="1"/>
    </row>
    <row r="169" spans="1:11" s="3" customFormat="1" ht="16.5" customHeight="1">
      <c r="A169" s="1"/>
      <c r="B169" s="2"/>
      <c r="C169" s="2"/>
      <c r="D169" s="2"/>
      <c r="E169" s="2"/>
      <c r="F169" s="1"/>
      <c r="G169" s="1"/>
      <c r="H169" s="1"/>
      <c r="I169" s="1"/>
      <c r="J169" s="1"/>
      <c r="K169" s="1"/>
    </row>
    <row r="170" spans="1:11" s="3" customFormat="1" ht="16.5" customHeight="1">
      <c r="A170" s="1"/>
      <c r="B170" s="2"/>
      <c r="C170" s="2"/>
      <c r="D170" s="2"/>
      <c r="E170" s="2"/>
      <c r="F170" s="1"/>
      <c r="G170" s="1"/>
      <c r="H170" s="1"/>
      <c r="I170" s="1"/>
      <c r="J170" s="1"/>
      <c r="K170" s="1"/>
    </row>
    <row r="171" spans="1:11" s="3" customFormat="1" ht="16.5" customHeight="1">
      <c r="A171" s="1"/>
      <c r="B171" s="2"/>
      <c r="C171" s="2"/>
      <c r="D171" s="2"/>
      <c r="E171" s="2"/>
      <c r="F171" s="1"/>
      <c r="G171" s="1"/>
      <c r="H171" s="1"/>
      <c r="I171" s="1"/>
      <c r="J171" s="1"/>
      <c r="K171" s="1"/>
    </row>
    <row r="172" spans="1:11" s="3" customFormat="1" ht="16.5" customHeight="1">
      <c r="A172" s="1"/>
      <c r="B172" s="2"/>
      <c r="C172" s="2"/>
      <c r="D172" s="2"/>
      <c r="E172" s="2"/>
      <c r="F172" s="1"/>
      <c r="G172" s="1"/>
      <c r="H172" s="1"/>
      <c r="I172" s="1"/>
      <c r="J172" s="1"/>
      <c r="K172" s="1"/>
    </row>
    <row r="173" spans="1:11" s="3" customFormat="1" ht="16.5" customHeight="1">
      <c r="A173" s="1"/>
      <c r="B173" s="2"/>
      <c r="C173" s="2"/>
      <c r="D173" s="2"/>
      <c r="E173" s="2"/>
      <c r="F173" s="1"/>
      <c r="G173" s="1"/>
      <c r="H173" s="1"/>
      <c r="I173" s="1"/>
      <c r="J173" s="1"/>
      <c r="K173" s="1"/>
    </row>
    <row r="174" spans="1:11" s="3" customFormat="1" ht="16.5" customHeight="1">
      <c r="A174" s="1"/>
      <c r="B174" s="2"/>
      <c r="C174" s="2"/>
      <c r="D174" s="2"/>
      <c r="E174" s="2"/>
      <c r="F174" s="1"/>
      <c r="G174" s="1"/>
      <c r="H174" s="1"/>
      <c r="I174" s="1"/>
      <c r="J174" s="1"/>
      <c r="K174" s="1"/>
    </row>
    <row r="175" spans="1:11" s="3" customFormat="1" ht="16.5" customHeight="1">
      <c r="A175" s="1"/>
      <c r="B175" s="2"/>
      <c r="C175" s="2"/>
      <c r="D175" s="2"/>
      <c r="E175" s="2"/>
      <c r="F175" s="1"/>
      <c r="G175" s="1"/>
      <c r="H175" s="1"/>
      <c r="I175" s="1"/>
      <c r="J175" s="1"/>
      <c r="K175" s="1"/>
    </row>
    <row r="176" spans="1:11" s="3" customFormat="1" ht="16.5" customHeight="1">
      <c r="A176" s="1"/>
      <c r="B176" s="2"/>
      <c r="C176" s="2"/>
      <c r="D176" s="2"/>
      <c r="E176" s="2"/>
      <c r="F176" s="1"/>
      <c r="G176" s="1"/>
      <c r="H176" s="1"/>
      <c r="I176" s="1"/>
      <c r="J176" s="1"/>
      <c r="K176" s="1"/>
    </row>
    <row r="177" spans="1:11" s="3" customFormat="1" ht="16.5" customHeight="1">
      <c r="A177" s="1"/>
      <c r="B177" s="2"/>
      <c r="C177" s="2"/>
      <c r="D177" s="2"/>
      <c r="E177" s="2"/>
      <c r="F177" s="1"/>
      <c r="G177" s="1"/>
      <c r="H177" s="1"/>
      <c r="I177" s="1"/>
      <c r="J177" s="1"/>
      <c r="K177" s="1"/>
    </row>
    <row r="178" spans="1:11" s="3" customFormat="1" ht="16.5" customHeight="1">
      <c r="A178" s="1"/>
      <c r="B178" s="2"/>
      <c r="C178" s="2"/>
      <c r="D178" s="2"/>
      <c r="E178" s="2"/>
      <c r="F178" s="1"/>
      <c r="G178" s="1"/>
      <c r="H178" s="1"/>
      <c r="I178" s="1"/>
      <c r="J178" s="1"/>
      <c r="K178" s="1"/>
    </row>
    <row r="179" spans="1:11" s="3" customFormat="1" ht="16.5" customHeight="1">
      <c r="A179" s="1"/>
      <c r="B179" s="2"/>
      <c r="C179" s="2"/>
      <c r="D179" s="2"/>
      <c r="E179" s="2"/>
      <c r="F179" s="1"/>
      <c r="G179" s="1"/>
      <c r="H179" s="1"/>
      <c r="I179" s="1"/>
      <c r="J179" s="1"/>
      <c r="K179" s="1"/>
    </row>
    <row r="180" spans="1:11" s="3" customFormat="1" ht="16.5" customHeight="1">
      <c r="A180" s="1"/>
      <c r="B180" s="2"/>
      <c r="C180" s="2"/>
      <c r="D180" s="2"/>
      <c r="E180" s="2"/>
      <c r="F180" s="1"/>
      <c r="G180" s="1"/>
      <c r="H180" s="1"/>
      <c r="I180" s="1"/>
      <c r="J180" s="1"/>
      <c r="K180" s="1"/>
    </row>
    <row r="181" spans="1:11" s="3" customFormat="1" ht="16.5" customHeight="1">
      <c r="A181" s="1"/>
      <c r="B181" s="2"/>
      <c r="C181" s="2"/>
      <c r="D181" s="2"/>
      <c r="E181" s="2"/>
      <c r="F181" s="1"/>
      <c r="G181" s="1"/>
      <c r="H181" s="1"/>
      <c r="I181" s="1"/>
      <c r="J181" s="1"/>
      <c r="K181" s="1"/>
    </row>
    <row r="182" spans="1:11" s="3" customFormat="1" ht="16.5" customHeight="1">
      <c r="A182" s="1"/>
      <c r="B182" s="2"/>
      <c r="C182" s="2"/>
      <c r="D182" s="2"/>
      <c r="E182" s="2"/>
      <c r="F182" s="1"/>
      <c r="G182" s="1"/>
      <c r="H182" s="1"/>
      <c r="I182" s="1"/>
      <c r="J182" s="1"/>
      <c r="K182" s="1"/>
    </row>
    <row r="183" spans="1:11" s="3" customFormat="1" ht="16.5" customHeight="1">
      <c r="A183" s="1"/>
      <c r="B183" s="2"/>
      <c r="C183" s="2"/>
      <c r="D183" s="2"/>
      <c r="E183" s="2"/>
      <c r="F183" s="1"/>
      <c r="G183" s="1"/>
      <c r="H183" s="1"/>
      <c r="I183" s="1"/>
      <c r="J183" s="1"/>
      <c r="K183" s="1"/>
    </row>
    <row r="184" spans="1:11" s="3" customFormat="1" ht="16.5" customHeight="1">
      <c r="A184" s="1"/>
      <c r="B184" s="2"/>
      <c r="C184" s="2"/>
      <c r="D184" s="2"/>
      <c r="E184" s="2"/>
      <c r="F184" s="1"/>
      <c r="G184" s="1"/>
      <c r="H184" s="1"/>
      <c r="I184" s="1"/>
      <c r="J184" s="1"/>
      <c r="K184" s="1"/>
    </row>
    <row r="185" spans="1:11" s="3" customFormat="1" ht="16.5" customHeight="1">
      <c r="A185" s="1"/>
      <c r="B185" s="2"/>
      <c r="C185" s="2"/>
      <c r="D185" s="2"/>
      <c r="E185" s="2"/>
      <c r="F185" s="1"/>
      <c r="G185" s="1"/>
      <c r="H185" s="1"/>
      <c r="I185" s="1"/>
      <c r="J185" s="1"/>
      <c r="K185" s="1"/>
    </row>
    <row r="186" spans="1:11" s="3" customFormat="1" ht="16.5" customHeight="1">
      <c r="A186" s="1"/>
      <c r="B186" s="2"/>
      <c r="C186" s="2"/>
      <c r="D186" s="2"/>
      <c r="E186" s="2"/>
      <c r="F186" s="1"/>
      <c r="G186" s="1"/>
      <c r="H186" s="1"/>
      <c r="I186" s="1"/>
      <c r="J186" s="1"/>
      <c r="K186" s="1"/>
    </row>
    <row r="187" spans="1:11" s="3" customFormat="1" ht="16.5" customHeight="1">
      <c r="A187" s="1"/>
      <c r="B187" s="2"/>
      <c r="C187" s="2"/>
      <c r="D187" s="2"/>
      <c r="E187" s="2"/>
      <c r="F187" s="1"/>
      <c r="G187" s="1"/>
      <c r="H187" s="1"/>
      <c r="I187" s="1"/>
      <c r="J187" s="1"/>
      <c r="K187" s="1"/>
    </row>
    <row r="188" spans="1:11" s="3" customFormat="1" ht="16.5" customHeight="1">
      <c r="A188" s="1"/>
      <c r="B188" s="2"/>
      <c r="C188" s="2"/>
      <c r="D188" s="2"/>
      <c r="E188" s="2"/>
      <c r="F188" s="1"/>
      <c r="G188" s="1"/>
      <c r="H188" s="1"/>
      <c r="I188" s="1"/>
      <c r="J188" s="1"/>
      <c r="K188" s="1"/>
    </row>
    <row r="189" spans="1:11" s="3" customFormat="1" ht="16.5" customHeight="1">
      <c r="A189" s="1"/>
      <c r="B189" s="2"/>
      <c r="C189" s="2"/>
      <c r="D189" s="2"/>
      <c r="E189" s="2"/>
      <c r="F189" s="1"/>
      <c r="G189" s="1"/>
      <c r="H189" s="1"/>
      <c r="I189" s="1"/>
      <c r="J189" s="1"/>
      <c r="K189" s="1"/>
    </row>
    <row r="190" spans="1:11" s="3" customFormat="1" ht="16.5" customHeight="1">
      <c r="A190" s="1"/>
      <c r="B190" s="2"/>
      <c r="C190" s="2"/>
      <c r="D190" s="2"/>
      <c r="E190" s="2"/>
      <c r="F190" s="1"/>
      <c r="G190" s="1"/>
      <c r="H190" s="1"/>
      <c r="I190" s="1"/>
      <c r="J190" s="1"/>
      <c r="K190" s="1"/>
    </row>
    <row r="191" spans="1:11" s="3" customFormat="1" ht="16.5" customHeight="1">
      <c r="A191" s="1"/>
      <c r="B191" s="2"/>
      <c r="C191" s="2"/>
      <c r="D191" s="2"/>
      <c r="E191" s="2"/>
      <c r="F191" s="1"/>
      <c r="G191" s="1"/>
      <c r="H191" s="1"/>
      <c r="I191" s="1"/>
      <c r="J191" s="1"/>
      <c r="K191" s="1"/>
    </row>
    <row r="192" spans="1:11" s="3" customFormat="1" ht="16.5" customHeight="1">
      <c r="A192" s="1"/>
      <c r="B192" s="2"/>
      <c r="C192" s="2"/>
      <c r="D192" s="2"/>
      <c r="E192" s="2"/>
      <c r="F192" s="1"/>
      <c r="G192" s="1"/>
      <c r="H192" s="1"/>
      <c r="I192" s="1"/>
      <c r="J192" s="1"/>
      <c r="K192" s="1"/>
    </row>
    <row r="193" spans="1:14" s="3" customFormat="1" ht="16.5" customHeight="1">
      <c r="A193" s="1"/>
      <c r="B193" s="2"/>
      <c r="C193" s="2"/>
      <c r="D193" s="2"/>
      <c r="E193" s="2"/>
      <c r="F193" s="1"/>
      <c r="G193" s="1"/>
      <c r="H193" s="1"/>
      <c r="I193" s="1"/>
      <c r="J193" s="1"/>
      <c r="K193" s="1"/>
    </row>
    <row r="194" spans="1:14" s="3" customFormat="1" ht="16.5" customHeight="1">
      <c r="A194" s="1"/>
      <c r="B194" s="2"/>
      <c r="C194" s="2"/>
      <c r="D194" s="2"/>
      <c r="E194" s="2"/>
      <c r="F194" s="1"/>
      <c r="G194" s="1"/>
      <c r="H194" s="1"/>
      <c r="I194" s="1"/>
      <c r="J194" s="1"/>
      <c r="K194" s="1"/>
    </row>
    <row r="195" spans="1:14" s="3" customFormat="1" ht="16.5" customHeight="1">
      <c r="A195" s="1"/>
      <c r="B195" s="2"/>
      <c r="C195" s="2"/>
      <c r="D195" s="2"/>
      <c r="E195" s="2"/>
      <c r="F195" s="1"/>
      <c r="G195" s="1"/>
      <c r="H195" s="1"/>
      <c r="I195" s="1"/>
      <c r="J195" s="1"/>
      <c r="K195" s="1"/>
    </row>
    <row r="196" spans="1:14" s="3" customFormat="1" ht="16.5" customHeight="1">
      <c r="A196" s="1"/>
      <c r="B196" s="2"/>
      <c r="C196" s="2"/>
      <c r="D196" s="2"/>
      <c r="E196" s="2"/>
      <c r="F196" s="1"/>
      <c r="G196" s="1"/>
      <c r="H196" s="1"/>
      <c r="I196" s="1"/>
      <c r="J196" s="1"/>
      <c r="K196" s="1"/>
    </row>
    <row r="197" spans="1:14" s="3" customFormat="1" ht="16.5" customHeight="1">
      <c r="A197" s="1"/>
      <c r="B197" s="2"/>
      <c r="C197" s="2"/>
      <c r="D197" s="2"/>
      <c r="E197" s="2"/>
      <c r="F197" s="1"/>
      <c r="G197" s="1"/>
      <c r="H197" s="1"/>
      <c r="I197" s="1"/>
      <c r="J197" s="1"/>
      <c r="K197" s="1"/>
    </row>
    <row r="198" spans="1:14" s="3" customFormat="1" ht="16.5" customHeight="1">
      <c r="A198" s="1"/>
      <c r="B198" s="2"/>
      <c r="C198" s="2"/>
      <c r="D198" s="2"/>
      <c r="E198" s="2"/>
      <c r="F198" s="1"/>
      <c r="G198" s="1"/>
      <c r="H198" s="1"/>
      <c r="I198" s="1"/>
      <c r="J198" s="1"/>
      <c r="K198" s="1"/>
    </row>
    <row r="199" spans="1:14" s="3" customFormat="1" ht="16.5" customHeight="1">
      <c r="A199" s="1"/>
      <c r="B199" s="2"/>
      <c r="C199" s="2"/>
      <c r="D199" s="2"/>
      <c r="E199" s="2"/>
      <c r="F199" s="1"/>
      <c r="G199" s="1"/>
      <c r="H199" s="1"/>
      <c r="I199" s="1"/>
      <c r="J199" s="1"/>
      <c r="K199" s="1"/>
    </row>
    <row r="200" spans="1:14" s="3" customFormat="1" ht="16.5" customHeight="1">
      <c r="A200" s="1"/>
      <c r="B200" s="2"/>
      <c r="C200" s="2"/>
      <c r="D200" s="2"/>
      <c r="E200" s="2"/>
      <c r="F200" s="1"/>
      <c r="G200" s="1"/>
      <c r="H200" s="1"/>
      <c r="I200" s="1"/>
      <c r="J200" s="1"/>
      <c r="K200" s="1"/>
    </row>
    <row r="201" spans="1:14" s="3" customFormat="1" ht="16.5" customHeight="1">
      <c r="A201" s="1"/>
      <c r="B201" s="2"/>
      <c r="C201" s="2"/>
      <c r="D201" s="2"/>
      <c r="E201" s="2"/>
      <c r="F201" s="1"/>
      <c r="G201" s="1"/>
      <c r="H201" s="1"/>
      <c r="I201" s="1"/>
      <c r="J201" s="1"/>
      <c r="K201" s="1"/>
    </row>
    <row r="202" spans="1:14" s="3" customFormat="1" ht="16.5" customHeight="1">
      <c r="A202" s="1"/>
      <c r="B202" s="2"/>
      <c r="C202" s="2"/>
      <c r="D202" s="2"/>
      <c r="E202" s="2"/>
      <c r="F202" s="1"/>
      <c r="G202" s="1"/>
      <c r="H202" s="1"/>
      <c r="I202" s="1"/>
      <c r="J202" s="1"/>
      <c r="K202" s="1"/>
    </row>
    <row r="203" spans="1:14" s="3" customFormat="1" ht="16.5" customHeight="1">
      <c r="A203" s="1"/>
      <c r="B203" s="2"/>
      <c r="C203" s="2"/>
      <c r="D203" s="2"/>
      <c r="E203" s="2"/>
      <c r="F203" s="1"/>
      <c r="G203" s="1"/>
      <c r="H203" s="1"/>
      <c r="I203" s="1"/>
      <c r="J203" s="1"/>
      <c r="K203" s="1"/>
    </row>
    <row r="204" spans="1:14" s="3" customFormat="1" ht="16.5" customHeight="1">
      <c r="A204" s="1"/>
      <c r="B204" s="2"/>
      <c r="C204" s="2"/>
      <c r="D204" s="2"/>
      <c r="E204" s="2"/>
      <c r="F204" s="1"/>
      <c r="G204" s="1"/>
      <c r="H204" s="1"/>
      <c r="I204" s="1"/>
      <c r="J204" s="1"/>
      <c r="K204" s="1"/>
    </row>
    <row r="205" spans="1:14" s="5" customFormat="1" ht="16.5" customHeight="1">
      <c r="A205" s="1"/>
      <c r="B205" s="2"/>
      <c r="C205" s="2"/>
      <c r="D205" s="2"/>
      <c r="E205" s="2"/>
      <c r="F205" s="1"/>
      <c r="G205" s="1"/>
      <c r="H205" s="1"/>
      <c r="I205" s="1"/>
      <c r="J205" s="1"/>
      <c r="K205" s="1"/>
      <c r="L205" s="16" t="e">
        <f>#REF!*0.2</f>
        <v>#REF!</v>
      </c>
      <c r="M205" s="17" t="e">
        <f>#REF!-L205</f>
        <v>#REF!</v>
      </c>
      <c r="N205" s="18" t="e">
        <f>#REF!/338</f>
        <v>#REF!</v>
      </c>
    </row>
    <row r="206" spans="1:14" s="5" customFormat="1" ht="16.5" customHeight="1">
      <c r="A206" s="1"/>
      <c r="B206" s="2"/>
      <c r="C206" s="2"/>
      <c r="D206" s="2"/>
      <c r="E206" s="2"/>
      <c r="F206" s="1"/>
      <c r="G206" s="1"/>
      <c r="H206" s="1"/>
      <c r="I206" s="1"/>
      <c r="J206" s="1"/>
      <c r="K206" s="1"/>
      <c r="L206" s="16"/>
      <c r="M206" s="17" t="e">
        <f>M205-20000000</f>
        <v>#REF!</v>
      </c>
      <c r="N206" s="18" t="e">
        <f>M206/338</f>
        <v>#REF!</v>
      </c>
    </row>
    <row r="207" spans="1:14" s="5" customFormat="1" ht="16.5" customHeight="1">
      <c r="A207" s="1"/>
      <c r="B207" s="2"/>
      <c r="C207" s="2"/>
      <c r="D207" s="2"/>
      <c r="E207" s="2"/>
      <c r="F207" s="1"/>
      <c r="G207" s="1"/>
      <c r="H207" s="1"/>
      <c r="I207" s="1"/>
      <c r="J207" s="1"/>
      <c r="K207" s="1"/>
      <c r="L207" s="9"/>
      <c r="M207" s="10"/>
      <c r="N207" s="11"/>
    </row>
    <row r="208" spans="1:14" s="5" customFormat="1" ht="16.5" customHeight="1">
      <c r="A208" s="1"/>
      <c r="B208" s="2"/>
      <c r="C208" s="2"/>
      <c r="D208" s="2"/>
      <c r="E208" s="2"/>
      <c r="F208" s="1"/>
      <c r="G208" s="1"/>
      <c r="H208" s="1"/>
      <c r="I208" s="1"/>
      <c r="J208" s="1"/>
      <c r="K208" s="1"/>
      <c r="L208" s="12"/>
      <c r="M208" s="13"/>
    </row>
    <row r="209" spans="1:13" s="5" customFormat="1" ht="30.75" customHeight="1">
      <c r="A209" s="1"/>
      <c r="B209" s="2"/>
      <c r="C209" s="2"/>
      <c r="D209" s="2"/>
      <c r="E209" s="2"/>
      <c r="F209" s="1"/>
      <c r="G209" s="1"/>
      <c r="H209" s="1"/>
      <c r="I209" s="1"/>
      <c r="J209" s="1"/>
      <c r="K209" s="1"/>
      <c r="L209" s="14"/>
      <c r="M209" s="13">
        <f>M207+M208</f>
        <v>0</v>
      </c>
    </row>
    <row r="210" spans="1:13" s="5" customFormat="1" ht="16.5" customHeight="1">
      <c r="A210" s="1"/>
      <c r="B210" s="2"/>
      <c r="C210" s="2"/>
      <c r="D210" s="2"/>
      <c r="E210" s="2"/>
      <c r="F210" s="1"/>
      <c r="G210" s="1"/>
      <c r="H210" s="1"/>
      <c r="I210" s="1"/>
      <c r="J210" s="1"/>
      <c r="K210" s="1"/>
      <c r="L210" s="14"/>
      <c r="M210" s="14"/>
    </row>
    <row r="211" spans="1:13" s="5" customFormat="1" ht="16.5" customHeight="1">
      <c r="A211" s="1"/>
      <c r="B211" s="2"/>
      <c r="C211" s="2"/>
      <c r="D211" s="2"/>
      <c r="E211" s="2"/>
      <c r="F211" s="1"/>
      <c r="G211" s="1"/>
      <c r="H211" s="1"/>
      <c r="I211" s="1"/>
      <c r="J211" s="1"/>
      <c r="K211" s="1"/>
      <c r="L211" s="14"/>
      <c r="M211" s="7"/>
    </row>
    <row r="212" spans="1:13" s="5" customFormat="1" ht="16.5" customHeight="1">
      <c r="A212" s="1"/>
      <c r="B212" s="2"/>
      <c r="C212" s="2"/>
      <c r="D212" s="2"/>
      <c r="E212" s="2"/>
      <c r="F212" s="1"/>
      <c r="G212" s="1"/>
      <c r="H212" s="1"/>
      <c r="I212" s="1"/>
      <c r="J212" s="1"/>
      <c r="K212" s="1"/>
      <c r="L212" s="14"/>
      <c r="M212" s="7"/>
    </row>
    <row r="213" spans="1:13" s="5" customFormat="1" ht="16.5" customHeight="1">
      <c r="A213" s="1"/>
      <c r="B213" s="2"/>
      <c r="C213" s="2"/>
      <c r="D213" s="2"/>
      <c r="E213" s="2"/>
      <c r="F213" s="1"/>
      <c r="G213" s="1"/>
      <c r="H213" s="1"/>
      <c r="I213" s="1"/>
      <c r="J213" s="1"/>
      <c r="K213" s="1"/>
      <c r="L213" s="14"/>
      <c r="M213" s="7"/>
    </row>
    <row r="214" spans="1:13" s="5" customFormat="1" ht="16.5" customHeight="1">
      <c r="A214" s="1"/>
      <c r="B214" s="2"/>
      <c r="C214" s="2"/>
      <c r="D214" s="2"/>
      <c r="E214" s="2"/>
      <c r="F214" s="1"/>
      <c r="G214" s="1"/>
      <c r="H214" s="1"/>
      <c r="I214" s="1"/>
      <c r="J214" s="1"/>
      <c r="K214" s="1"/>
      <c r="L214" s="14"/>
      <c r="M214" s="7"/>
    </row>
    <row r="215" spans="1:13" s="5" customFormat="1" ht="16.5" customHeight="1">
      <c r="A215" s="1"/>
      <c r="B215" s="2"/>
      <c r="C215" s="2"/>
      <c r="D215" s="2"/>
      <c r="E215" s="2"/>
      <c r="F215" s="1"/>
      <c r="G215" s="1"/>
      <c r="H215" s="1"/>
      <c r="I215" s="1"/>
      <c r="J215" s="1"/>
      <c r="K215" s="1"/>
      <c r="L215" s="14"/>
      <c r="M215" s="7"/>
    </row>
    <row r="216" spans="1:13" s="5" customFormat="1" ht="16.5" customHeight="1">
      <c r="A216" s="1"/>
      <c r="B216" s="2"/>
      <c r="C216" s="2"/>
      <c r="D216" s="2"/>
      <c r="E216" s="2"/>
      <c r="F216" s="1"/>
      <c r="G216" s="1"/>
      <c r="H216" s="1"/>
      <c r="I216" s="1"/>
      <c r="J216" s="1"/>
      <c r="K216" s="1"/>
      <c r="L216" s="14"/>
      <c r="M216" s="7"/>
    </row>
    <row r="217" spans="1:13" s="5" customFormat="1" ht="16.5" customHeight="1">
      <c r="A217" s="1"/>
      <c r="B217" s="2"/>
      <c r="C217" s="2"/>
      <c r="D217" s="2"/>
      <c r="E217" s="2"/>
      <c r="F217" s="1"/>
      <c r="G217" s="1"/>
      <c r="H217" s="1"/>
      <c r="I217" s="1"/>
      <c r="J217" s="1"/>
      <c r="K217" s="1"/>
      <c r="L217" s="14"/>
      <c r="M217" s="7"/>
    </row>
    <row r="218" spans="1:13" s="5" customFormat="1" ht="16.5" customHeight="1">
      <c r="A218" s="1"/>
      <c r="B218" s="2"/>
      <c r="C218" s="2"/>
      <c r="D218" s="2"/>
      <c r="E218" s="2"/>
      <c r="F218" s="1"/>
      <c r="G218" s="1"/>
      <c r="H218" s="1"/>
      <c r="I218" s="1"/>
      <c r="J218" s="1"/>
      <c r="K218" s="1"/>
      <c r="L218" s="14"/>
      <c r="M218" s="7"/>
    </row>
    <row r="219" spans="1:13" s="5" customFormat="1" ht="16.5" customHeight="1">
      <c r="A219" s="1"/>
      <c r="B219" s="2"/>
      <c r="C219" s="2"/>
      <c r="D219" s="2"/>
      <c r="E219" s="2"/>
      <c r="F219" s="1"/>
      <c r="G219" s="1"/>
      <c r="H219" s="1"/>
      <c r="I219" s="1"/>
      <c r="J219" s="1"/>
      <c r="K219" s="1"/>
      <c r="L219" s="14"/>
      <c r="M219" s="14"/>
    </row>
    <row r="220" spans="1:13" s="5" customFormat="1" ht="17.25" customHeight="1">
      <c r="A220" s="1"/>
      <c r="B220" s="2"/>
      <c r="C220" s="2"/>
      <c r="D220" s="2"/>
      <c r="E220" s="2"/>
      <c r="F220" s="1"/>
      <c r="G220" s="1"/>
      <c r="H220" s="1"/>
      <c r="I220" s="1"/>
      <c r="J220" s="1"/>
      <c r="K220" s="1"/>
    </row>
    <row r="221" spans="1:13" s="5" customFormat="1">
      <c r="A221" s="1"/>
      <c r="B221" s="2"/>
      <c r="C221" s="2"/>
      <c r="D221" s="2"/>
      <c r="E221" s="2"/>
      <c r="F221" s="1"/>
      <c r="G221" s="1"/>
      <c r="H221" s="1"/>
      <c r="I221" s="1"/>
      <c r="J221" s="1"/>
      <c r="K221" s="1"/>
    </row>
    <row r="222" spans="1:13" s="5" customFormat="1">
      <c r="A222" s="1"/>
      <c r="B222" s="2"/>
      <c r="C222" s="2"/>
      <c r="D222" s="2"/>
      <c r="E222" s="2"/>
      <c r="F222" s="1"/>
      <c r="G222" s="1"/>
      <c r="H222" s="1"/>
      <c r="I222" s="1"/>
      <c r="J222" s="1"/>
      <c r="K222" s="1"/>
    </row>
    <row r="223" spans="1:13" s="5" customFormat="1">
      <c r="A223" s="1"/>
      <c r="B223" s="2"/>
      <c r="C223" s="2"/>
      <c r="D223" s="2"/>
      <c r="E223" s="2"/>
      <c r="F223" s="1"/>
      <c r="G223" s="1"/>
      <c r="H223" s="1"/>
      <c r="I223" s="1"/>
      <c r="J223" s="1"/>
      <c r="K223" s="1"/>
    </row>
    <row r="224" spans="1:13" s="5" customFormat="1">
      <c r="A224" s="1"/>
      <c r="B224" s="2"/>
      <c r="C224" s="2"/>
      <c r="D224" s="2"/>
      <c r="E224" s="2"/>
      <c r="F224" s="1"/>
      <c r="G224" s="1"/>
      <c r="H224" s="1"/>
      <c r="I224" s="1"/>
      <c r="J224" s="1"/>
      <c r="K224" s="1"/>
    </row>
    <row r="225" spans="1:11" s="5" customFormat="1">
      <c r="A225" s="1"/>
      <c r="B225" s="2"/>
      <c r="C225" s="2"/>
      <c r="D225" s="2"/>
      <c r="E225" s="2"/>
      <c r="F225" s="1"/>
      <c r="G225" s="1"/>
      <c r="H225" s="1"/>
      <c r="I225" s="1"/>
      <c r="J225" s="1"/>
      <c r="K225" s="1"/>
    </row>
    <row r="226" spans="1:11" s="5" customFormat="1">
      <c r="A226" s="1"/>
      <c r="B226" s="2"/>
      <c r="C226" s="2"/>
      <c r="D226" s="2"/>
      <c r="E226" s="2"/>
      <c r="F226" s="1"/>
      <c r="G226" s="1"/>
      <c r="H226" s="1"/>
      <c r="I226" s="1"/>
      <c r="J226" s="1"/>
      <c r="K226" s="1"/>
    </row>
    <row r="227" spans="1:11" s="5" customFormat="1">
      <c r="A227" s="1"/>
      <c r="B227" s="2"/>
      <c r="C227" s="2"/>
      <c r="D227" s="2"/>
      <c r="E227" s="2"/>
      <c r="F227" s="1"/>
      <c r="G227" s="1"/>
      <c r="H227" s="1"/>
      <c r="I227" s="1"/>
      <c r="J227" s="1"/>
      <c r="K227" s="1"/>
    </row>
    <row r="228" spans="1:11" s="5" customFormat="1">
      <c r="A228" s="1"/>
      <c r="B228" s="2"/>
      <c r="C228" s="2"/>
      <c r="D228" s="2"/>
      <c r="E228" s="2"/>
      <c r="F228" s="1"/>
      <c r="G228" s="1"/>
      <c r="H228" s="1"/>
      <c r="I228" s="1"/>
      <c r="J228" s="1"/>
      <c r="K228" s="1"/>
    </row>
    <row r="229" spans="1:11" s="5" customFormat="1">
      <c r="A229" s="1"/>
      <c r="B229" s="2"/>
      <c r="C229" s="2"/>
      <c r="D229" s="2"/>
      <c r="E229" s="2"/>
      <c r="F229" s="1"/>
      <c r="G229" s="1"/>
      <c r="H229" s="1"/>
      <c r="I229" s="1"/>
      <c r="J229" s="1"/>
      <c r="K229" s="1"/>
    </row>
    <row r="230" spans="1:11" s="5" customFormat="1">
      <c r="A230" s="1"/>
      <c r="B230" s="2"/>
      <c r="C230" s="2"/>
      <c r="D230" s="2"/>
      <c r="E230" s="2"/>
      <c r="F230" s="1"/>
      <c r="G230" s="1"/>
      <c r="H230" s="1"/>
      <c r="I230" s="1"/>
      <c r="J230" s="1"/>
      <c r="K230" s="1"/>
    </row>
    <row r="231" spans="1:11" s="5" customFormat="1">
      <c r="A231" s="1"/>
      <c r="B231" s="2"/>
      <c r="C231" s="2"/>
      <c r="D231" s="2"/>
      <c r="E231" s="2"/>
      <c r="F231" s="1"/>
      <c r="G231" s="1"/>
      <c r="H231" s="1"/>
      <c r="I231" s="1"/>
      <c r="J231" s="1"/>
      <c r="K231" s="1"/>
    </row>
    <row r="232" spans="1:11" s="5" customFormat="1">
      <c r="A232" s="1"/>
      <c r="B232" s="2"/>
      <c r="C232" s="2"/>
      <c r="D232" s="2"/>
      <c r="E232" s="2"/>
      <c r="F232" s="1"/>
      <c r="G232" s="1"/>
      <c r="H232" s="1"/>
      <c r="I232" s="1"/>
      <c r="J232" s="1"/>
      <c r="K232" s="1"/>
    </row>
    <row r="233" spans="1:11" s="5" customFormat="1">
      <c r="A233" s="1"/>
      <c r="B233" s="2"/>
      <c r="C233" s="2"/>
      <c r="D233" s="2"/>
      <c r="E233" s="2"/>
      <c r="F233" s="1"/>
      <c r="G233" s="1"/>
      <c r="H233" s="1"/>
      <c r="I233" s="1"/>
      <c r="J233" s="1"/>
      <c r="K233" s="1"/>
    </row>
    <row r="234" spans="1:11" s="5" customFormat="1">
      <c r="A234" s="1"/>
      <c r="B234" s="2"/>
      <c r="C234" s="2"/>
      <c r="D234" s="2"/>
      <c r="E234" s="2"/>
      <c r="F234" s="1"/>
      <c r="G234" s="1"/>
      <c r="H234" s="1"/>
      <c r="I234" s="1"/>
      <c r="J234" s="1"/>
      <c r="K234" s="1"/>
    </row>
    <row r="235" spans="1:11" s="5" customFormat="1">
      <c r="A235" s="1"/>
      <c r="B235" s="2"/>
      <c r="C235" s="2"/>
      <c r="D235" s="2"/>
      <c r="E235" s="2"/>
      <c r="F235" s="1"/>
      <c r="G235" s="1"/>
      <c r="H235" s="1"/>
      <c r="I235" s="1"/>
      <c r="J235" s="1"/>
      <c r="K235" s="1"/>
    </row>
    <row r="236" spans="1:11" s="5" customFormat="1">
      <c r="A236" s="1"/>
      <c r="B236" s="2"/>
      <c r="C236" s="2"/>
      <c r="D236" s="2"/>
      <c r="E236" s="2"/>
      <c r="F236" s="1"/>
      <c r="G236" s="1"/>
      <c r="H236" s="1"/>
      <c r="I236" s="1"/>
      <c r="J236" s="1"/>
      <c r="K236" s="1"/>
    </row>
    <row r="237" spans="1:11" s="5" customFormat="1">
      <c r="A237" s="1"/>
      <c r="B237" s="2"/>
      <c r="C237" s="2"/>
      <c r="D237" s="2"/>
      <c r="E237" s="2"/>
      <c r="F237" s="1"/>
      <c r="G237" s="1"/>
      <c r="H237" s="1"/>
      <c r="I237" s="1"/>
      <c r="J237" s="1"/>
      <c r="K237" s="1"/>
    </row>
    <row r="238" spans="1:11" s="5" customFormat="1">
      <c r="A238" s="1"/>
      <c r="B238" s="2"/>
      <c r="C238" s="2"/>
      <c r="D238" s="2"/>
      <c r="E238" s="2"/>
      <c r="F238" s="1"/>
      <c r="G238" s="1"/>
      <c r="H238" s="1"/>
      <c r="I238" s="1"/>
      <c r="J238" s="1"/>
      <c r="K238" s="1"/>
    </row>
    <row r="239" spans="1:11" s="5" customFormat="1">
      <c r="A239" s="1"/>
      <c r="B239" s="2"/>
      <c r="C239" s="2"/>
      <c r="D239" s="2"/>
      <c r="E239" s="2"/>
      <c r="F239" s="1"/>
      <c r="G239" s="1"/>
      <c r="H239" s="1"/>
      <c r="I239" s="1"/>
      <c r="J239" s="1"/>
      <c r="K239" s="1"/>
    </row>
    <row r="240" spans="1:11" s="5" customFormat="1">
      <c r="A240" s="1"/>
      <c r="B240" s="2"/>
      <c r="C240" s="2"/>
      <c r="D240" s="2"/>
      <c r="E240" s="2"/>
      <c r="F240" s="1"/>
      <c r="G240" s="1"/>
      <c r="H240" s="1"/>
      <c r="I240" s="1"/>
      <c r="J240" s="1"/>
      <c r="K240" s="1"/>
    </row>
    <row r="241" spans="1:11" s="5" customFormat="1">
      <c r="A241" s="1"/>
      <c r="B241" s="2"/>
      <c r="C241" s="2"/>
      <c r="D241" s="2"/>
      <c r="E241" s="2"/>
      <c r="F241" s="1"/>
      <c r="G241" s="1"/>
      <c r="H241" s="1"/>
      <c r="I241" s="1"/>
      <c r="J241" s="1"/>
      <c r="K241" s="1"/>
    </row>
    <row r="242" spans="1:11" s="5" customFormat="1">
      <c r="A242" s="1"/>
      <c r="B242" s="2"/>
      <c r="C242" s="2"/>
      <c r="D242" s="2"/>
      <c r="E242" s="2"/>
      <c r="F242" s="1"/>
      <c r="G242" s="1"/>
      <c r="H242" s="1"/>
      <c r="I242" s="1"/>
      <c r="J242" s="1"/>
      <c r="K242" s="1"/>
    </row>
    <row r="243" spans="1:11" s="5" customFormat="1">
      <c r="A243" s="1"/>
      <c r="B243" s="2"/>
      <c r="C243" s="2"/>
      <c r="D243" s="2"/>
      <c r="E243" s="2"/>
      <c r="F243" s="1"/>
      <c r="G243" s="1"/>
      <c r="H243" s="1"/>
      <c r="I243" s="1"/>
      <c r="J243" s="1"/>
      <c r="K243" s="1"/>
    </row>
    <row r="244" spans="1:11" s="5" customFormat="1">
      <c r="A244" s="1"/>
      <c r="B244" s="2"/>
      <c r="C244" s="2"/>
      <c r="D244" s="2"/>
      <c r="E244" s="2"/>
      <c r="F244" s="1"/>
      <c r="G244" s="1"/>
      <c r="H244" s="1"/>
      <c r="I244" s="1"/>
      <c r="J244" s="1"/>
      <c r="K244" s="1"/>
    </row>
    <row r="245" spans="1:11" s="5" customFormat="1">
      <c r="A245" s="1"/>
      <c r="B245" s="2"/>
      <c r="C245" s="2"/>
      <c r="D245" s="2"/>
      <c r="E245" s="2"/>
      <c r="F245" s="1"/>
      <c r="G245" s="1"/>
      <c r="H245" s="1"/>
      <c r="I245" s="1"/>
      <c r="J245" s="1"/>
      <c r="K245" s="1"/>
    </row>
    <row r="246" spans="1:11" s="5" customFormat="1">
      <c r="A246" s="1"/>
      <c r="B246" s="2"/>
      <c r="C246" s="2"/>
      <c r="D246" s="2"/>
      <c r="E246" s="2"/>
      <c r="F246" s="1"/>
      <c r="G246" s="1"/>
      <c r="H246" s="1"/>
      <c r="I246" s="1"/>
      <c r="J246" s="1"/>
      <c r="K246" s="1"/>
    </row>
    <row r="247" spans="1:11" s="5" customFormat="1">
      <c r="A247" s="1"/>
      <c r="B247" s="2"/>
      <c r="C247" s="2"/>
      <c r="D247" s="2"/>
      <c r="E247" s="2"/>
      <c r="F247" s="1"/>
      <c r="G247" s="1"/>
      <c r="H247" s="1"/>
      <c r="I247" s="1"/>
      <c r="J247" s="1"/>
      <c r="K247" s="1"/>
    </row>
    <row r="248" spans="1:11" s="5" customFormat="1">
      <c r="A248" s="1"/>
      <c r="B248" s="2"/>
      <c r="C248" s="2"/>
      <c r="D248" s="2"/>
      <c r="E248" s="2"/>
      <c r="F248" s="1"/>
      <c r="G248" s="1"/>
      <c r="H248" s="1"/>
      <c r="I248" s="1"/>
      <c r="J248" s="1"/>
      <c r="K248" s="1"/>
    </row>
    <row r="249" spans="1:11" s="5" customFormat="1">
      <c r="A249" s="1"/>
      <c r="B249" s="2"/>
      <c r="C249" s="2"/>
      <c r="D249" s="2"/>
      <c r="E249" s="2"/>
      <c r="F249" s="1"/>
      <c r="G249" s="1"/>
      <c r="H249" s="1"/>
      <c r="I249" s="1"/>
      <c r="J249" s="1"/>
      <c r="K249" s="1"/>
    </row>
    <row r="250" spans="1:11" s="5" customFormat="1">
      <c r="A250" s="1"/>
      <c r="B250" s="2"/>
      <c r="C250" s="2"/>
      <c r="D250" s="2"/>
      <c r="E250" s="2"/>
      <c r="F250" s="1"/>
      <c r="G250" s="1"/>
      <c r="H250" s="1"/>
      <c r="I250" s="1"/>
      <c r="J250" s="1"/>
      <c r="K250" s="1"/>
    </row>
    <row r="251" spans="1:11" s="5" customFormat="1">
      <c r="A251" s="1"/>
      <c r="B251" s="2"/>
      <c r="C251" s="2"/>
      <c r="D251" s="2"/>
      <c r="E251" s="2"/>
      <c r="F251" s="1"/>
      <c r="G251" s="1"/>
      <c r="H251" s="1"/>
      <c r="I251" s="1"/>
      <c r="J251" s="1"/>
      <c r="K251" s="1"/>
    </row>
    <row r="252" spans="1:11" s="5" customFormat="1">
      <c r="A252" s="1"/>
      <c r="B252" s="2"/>
      <c r="C252" s="2"/>
      <c r="D252" s="2"/>
      <c r="E252" s="2"/>
      <c r="F252" s="1"/>
      <c r="G252" s="1"/>
      <c r="H252" s="1"/>
      <c r="I252" s="1"/>
      <c r="J252" s="1"/>
      <c r="K252" s="1"/>
    </row>
    <row r="253" spans="1:11" s="5" customFormat="1">
      <c r="A253" s="1"/>
      <c r="B253" s="2"/>
      <c r="C253" s="2"/>
      <c r="D253" s="2"/>
      <c r="E253" s="2"/>
      <c r="F253" s="1"/>
      <c r="G253" s="1"/>
      <c r="H253" s="1"/>
      <c r="I253" s="1"/>
      <c r="J253" s="1"/>
      <c r="K253" s="1"/>
    </row>
    <row r="254" spans="1:11" s="5" customFormat="1">
      <c r="A254" s="1"/>
      <c r="B254" s="2"/>
      <c r="C254" s="2"/>
      <c r="D254" s="2"/>
      <c r="E254" s="2"/>
      <c r="F254" s="1"/>
      <c r="G254" s="1"/>
      <c r="H254" s="1"/>
      <c r="I254" s="1"/>
      <c r="J254" s="1"/>
      <c r="K254" s="1"/>
    </row>
    <row r="255" spans="1:11" s="5" customFormat="1">
      <c r="A255" s="1"/>
      <c r="B255" s="2"/>
      <c r="C255" s="2"/>
      <c r="D255" s="2"/>
      <c r="E255" s="2"/>
      <c r="F255" s="1"/>
      <c r="G255" s="1"/>
      <c r="H255" s="1"/>
      <c r="I255" s="1"/>
      <c r="J255" s="1"/>
      <c r="K255" s="1"/>
    </row>
    <row r="256" spans="1:11" s="5" customFormat="1">
      <c r="A256" s="1"/>
      <c r="B256" s="2"/>
      <c r="C256" s="2"/>
      <c r="D256" s="2"/>
      <c r="E256" s="2"/>
      <c r="F256" s="1"/>
      <c r="G256" s="1"/>
      <c r="H256" s="1"/>
      <c r="I256" s="1"/>
      <c r="J256" s="1"/>
      <c r="K256" s="1"/>
    </row>
    <row r="257" spans="1:11" s="5" customFormat="1">
      <c r="A257" s="1"/>
      <c r="B257" s="2"/>
      <c r="C257" s="2"/>
      <c r="D257" s="2"/>
      <c r="E257" s="2"/>
      <c r="F257" s="1"/>
      <c r="G257" s="1"/>
      <c r="H257" s="1"/>
      <c r="I257" s="1"/>
      <c r="J257" s="1"/>
      <c r="K257" s="1"/>
    </row>
    <row r="258" spans="1:11" s="5" customFormat="1">
      <c r="A258" s="1"/>
      <c r="B258" s="2"/>
      <c r="C258" s="2"/>
      <c r="D258" s="2"/>
      <c r="E258" s="2"/>
      <c r="F258" s="1"/>
      <c r="G258" s="1"/>
      <c r="H258" s="1"/>
      <c r="I258" s="1"/>
      <c r="J258" s="1"/>
      <c r="K258" s="1"/>
    </row>
    <row r="259" spans="1:11" s="5" customFormat="1">
      <c r="A259" s="1"/>
      <c r="B259" s="2"/>
      <c r="C259" s="2"/>
      <c r="D259" s="2"/>
      <c r="E259" s="2"/>
      <c r="F259" s="1"/>
      <c r="G259" s="1"/>
      <c r="H259" s="1"/>
      <c r="I259" s="1"/>
      <c r="J259" s="1"/>
      <c r="K259" s="1"/>
    </row>
    <row r="260" spans="1:11" s="5" customFormat="1">
      <c r="A260" s="1"/>
      <c r="B260" s="2"/>
      <c r="C260" s="2"/>
      <c r="D260" s="2"/>
      <c r="E260" s="2"/>
      <c r="F260" s="1"/>
      <c r="G260" s="1"/>
      <c r="H260" s="1"/>
      <c r="I260" s="1"/>
      <c r="J260" s="1"/>
      <c r="K260" s="1"/>
    </row>
    <row r="261" spans="1:11" s="5" customFormat="1">
      <c r="A261" s="1"/>
      <c r="B261" s="2"/>
      <c r="C261" s="2"/>
      <c r="D261" s="2"/>
      <c r="E261" s="2"/>
      <c r="F261" s="1"/>
      <c r="G261" s="1"/>
      <c r="H261" s="1"/>
      <c r="I261" s="1"/>
      <c r="J261" s="1"/>
      <c r="K261" s="1"/>
    </row>
    <row r="262" spans="1:11" s="5" customFormat="1">
      <c r="A262" s="1"/>
      <c r="B262" s="2"/>
      <c r="C262" s="2"/>
      <c r="D262" s="2"/>
      <c r="E262" s="2"/>
      <c r="F262" s="1"/>
      <c r="G262" s="1"/>
      <c r="H262" s="1"/>
      <c r="I262" s="1"/>
      <c r="J262" s="1"/>
      <c r="K262" s="1"/>
    </row>
    <row r="263" spans="1:11" s="5" customFormat="1">
      <c r="A263" s="1"/>
      <c r="B263" s="2"/>
      <c r="C263" s="2"/>
      <c r="D263" s="2"/>
      <c r="E263" s="2"/>
      <c r="F263" s="1"/>
      <c r="G263" s="1"/>
      <c r="H263" s="1"/>
      <c r="I263" s="1"/>
      <c r="J263" s="1"/>
      <c r="K263" s="1"/>
    </row>
    <row r="264" spans="1:11" s="5" customFormat="1">
      <c r="A264" s="1"/>
      <c r="B264" s="2"/>
      <c r="C264" s="2"/>
      <c r="D264" s="2"/>
      <c r="E264" s="2"/>
      <c r="F264" s="1"/>
      <c r="G264" s="1"/>
      <c r="H264" s="1"/>
      <c r="I264" s="1"/>
      <c r="J264" s="1"/>
      <c r="K264" s="1"/>
    </row>
    <row r="265" spans="1:11" s="5" customFormat="1">
      <c r="A265" s="1"/>
      <c r="B265" s="2"/>
      <c r="C265" s="2"/>
      <c r="D265" s="2"/>
      <c r="E265" s="2"/>
      <c r="F265" s="1"/>
      <c r="G265" s="1"/>
      <c r="H265" s="1"/>
      <c r="I265" s="1"/>
      <c r="J265" s="1"/>
      <c r="K265" s="1"/>
    </row>
    <row r="266" spans="1:11" s="5" customFormat="1">
      <c r="A266" s="1"/>
      <c r="B266" s="2"/>
      <c r="C266" s="2"/>
      <c r="D266" s="2"/>
      <c r="E266" s="2"/>
      <c r="F266" s="1"/>
      <c r="G266" s="1"/>
      <c r="H266" s="1"/>
      <c r="I266" s="1"/>
      <c r="J266" s="1"/>
      <c r="K266" s="1"/>
    </row>
    <row r="267" spans="1:11" s="5" customFormat="1">
      <c r="A267" s="1"/>
      <c r="B267" s="2"/>
      <c r="C267" s="2"/>
      <c r="D267" s="2"/>
      <c r="E267" s="2"/>
      <c r="F267" s="1"/>
      <c r="G267" s="1"/>
      <c r="H267" s="1"/>
      <c r="I267" s="1"/>
      <c r="J267" s="1"/>
      <c r="K267" s="1"/>
    </row>
    <row r="268" spans="1:11" s="5" customFormat="1">
      <c r="A268" s="1"/>
      <c r="B268" s="2"/>
      <c r="C268" s="2"/>
      <c r="D268" s="2"/>
      <c r="E268" s="2"/>
      <c r="F268" s="1"/>
      <c r="G268" s="1"/>
      <c r="H268" s="1"/>
      <c r="I268" s="1"/>
      <c r="J268" s="1"/>
      <c r="K268" s="1"/>
    </row>
    <row r="269" spans="1:11" s="5" customFormat="1">
      <c r="A269" s="1"/>
      <c r="B269" s="2"/>
      <c r="C269" s="2"/>
      <c r="D269" s="2"/>
      <c r="E269" s="2"/>
      <c r="F269" s="1"/>
      <c r="G269" s="1"/>
      <c r="H269" s="1"/>
      <c r="I269" s="1"/>
      <c r="J269" s="1"/>
      <c r="K269" s="1"/>
    </row>
    <row r="270" spans="1:11" s="5" customFormat="1">
      <c r="A270" s="1"/>
      <c r="B270" s="2"/>
      <c r="C270" s="2"/>
      <c r="D270" s="2"/>
      <c r="E270" s="2"/>
      <c r="F270" s="1"/>
      <c r="G270" s="1"/>
      <c r="H270" s="1"/>
      <c r="I270" s="1"/>
      <c r="J270" s="1"/>
      <c r="K270" s="1"/>
    </row>
    <row r="271" spans="1:11" s="5" customFormat="1">
      <c r="A271" s="1"/>
      <c r="B271" s="2"/>
      <c r="C271" s="2"/>
      <c r="D271" s="2"/>
      <c r="E271" s="2"/>
      <c r="F271" s="1"/>
      <c r="G271" s="1"/>
      <c r="H271" s="1"/>
      <c r="I271" s="1"/>
      <c r="J271" s="1"/>
      <c r="K271" s="1"/>
    </row>
    <row r="272" spans="1:11" s="5" customFormat="1">
      <c r="A272" s="1"/>
      <c r="B272" s="2"/>
      <c r="C272" s="2"/>
      <c r="D272" s="2"/>
      <c r="E272" s="2"/>
      <c r="F272" s="1"/>
      <c r="G272" s="1"/>
      <c r="H272" s="1"/>
      <c r="I272" s="1"/>
      <c r="J272" s="1"/>
      <c r="K272" s="1"/>
    </row>
    <row r="273" spans="1:11" s="5" customFormat="1">
      <c r="A273" s="1"/>
      <c r="B273" s="2"/>
      <c r="C273" s="2"/>
      <c r="D273" s="2"/>
      <c r="E273" s="2"/>
      <c r="F273" s="1"/>
      <c r="G273" s="1"/>
      <c r="H273" s="1"/>
      <c r="I273" s="1"/>
      <c r="J273" s="1"/>
      <c r="K273" s="1"/>
    </row>
  </sheetData>
  <mergeCells count="6">
    <mergeCell ref="B11:K11"/>
    <mergeCell ref="B12:K12"/>
    <mergeCell ref="E27:I27"/>
    <mergeCell ref="C1:K1"/>
    <mergeCell ref="C2:K2"/>
    <mergeCell ref="A10:K10"/>
  </mergeCells>
  <phoneticPr fontId="2" type="noConversion"/>
  <pageMargins left="0.15" right="0.14000000000000001" top="0.65" bottom="0.25" header="0.16" footer="0.16"/>
  <pageSetup paperSize="9" pageOrder="overThenDown" orientation="landscape" errors="blank" r:id="rId1"/>
  <headerFooter alignWithMargins="0">
    <oddFooter>&amp;RDe cuong TN Hẻm 84, đuong so 11</oddFooter>
  </headerFooter>
  <drawing r:id="rId2"/>
</worksheet>
</file>

<file path=xl/worksheets/sheet2.xml><?xml version="1.0" encoding="utf-8"?>
<worksheet xmlns="http://schemas.openxmlformats.org/spreadsheetml/2006/main" xmlns:r="http://schemas.openxmlformats.org/officeDocument/2006/relationships">
  <dimension ref="A1:L341"/>
  <sheetViews>
    <sheetView tabSelected="1" view="pageBreakPreview" topLeftCell="A82" zoomScaleNormal="115" zoomScaleSheetLayoutView="100" workbookViewId="0">
      <selection activeCell="J83" sqref="J83"/>
    </sheetView>
  </sheetViews>
  <sheetFormatPr defaultRowHeight="14.25"/>
  <cols>
    <col min="1" max="1" width="4.5703125" style="1" customWidth="1"/>
    <col min="2" max="2" width="14.28515625" style="2" customWidth="1"/>
    <col min="3" max="3" width="52.7109375" style="2" customWidth="1"/>
    <col min="4" max="4" width="11" style="2" customWidth="1"/>
    <col min="5" max="5" width="12.28515625" style="2" customWidth="1"/>
    <col min="6" max="6" width="20" style="1" customWidth="1"/>
    <col min="7" max="7" width="11.28515625" style="1" customWidth="1"/>
    <col min="8" max="8" width="14.28515625" style="1" customWidth="1"/>
    <col min="9" max="9" width="21.140625" style="1" customWidth="1"/>
    <col min="10" max="10" width="14.42578125" style="1" customWidth="1"/>
    <col min="11" max="11" width="14.28515625" style="1" customWidth="1"/>
    <col min="12" max="12" width="17.5703125" style="1" customWidth="1"/>
    <col min="13" max="16384" width="9.140625" style="1"/>
  </cols>
  <sheetData>
    <row r="1" spans="1:9" ht="18.75" customHeight="1">
      <c r="A1" s="55"/>
      <c r="B1" s="56"/>
      <c r="C1" s="178" t="s">
        <v>2</v>
      </c>
      <c r="D1" s="178"/>
      <c r="E1" s="178"/>
      <c r="F1" s="178"/>
      <c r="G1" s="178"/>
      <c r="H1" s="178"/>
      <c r="I1" s="178"/>
    </row>
    <row r="2" spans="1:9" ht="18.75" customHeight="1">
      <c r="A2" s="39"/>
      <c r="B2" s="23"/>
      <c r="C2" s="147" t="s">
        <v>3</v>
      </c>
      <c r="D2" s="147"/>
      <c r="E2" s="147"/>
      <c r="F2" s="147"/>
      <c r="G2" s="147"/>
      <c r="H2" s="147"/>
      <c r="I2" s="147"/>
    </row>
    <row r="3" spans="1:9" ht="13.5" customHeight="1">
      <c r="A3" s="39"/>
      <c r="B3" s="24"/>
      <c r="C3" s="47" t="s">
        <v>13</v>
      </c>
      <c r="D3" s="47"/>
      <c r="E3" s="48"/>
      <c r="F3" s="49"/>
      <c r="G3" s="49"/>
      <c r="H3" s="49"/>
      <c r="I3" s="57" t="s">
        <v>14</v>
      </c>
    </row>
    <row r="4" spans="1:9" ht="13.5" customHeight="1">
      <c r="A4" s="39"/>
      <c r="B4" s="24"/>
      <c r="C4" s="49" t="s">
        <v>4</v>
      </c>
      <c r="D4" s="49"/>
      <c r="E4" s="48"/>
      <c r="F4" s="49"/>
      <c r="G4" s="49"/>
      <c r="H4" s="49"/>
      <c r="I4" s="58" t="s">
        <v>95</v>
      </c>
    </row>
    <row r="5" spans="1:9" ht="13.5" customHeight="1">
      <c r="A5" s="59"/>
      <c r="B5" s="24"/>
      <c r="C5" s="49" t="s">
        <v>97</v>
      </c>
      <c r="D5" s="49"/>
      <c r="E5" s="49"/>
      <c r="F5" s="49"/>
      <c r="G5" s="49"/>
      <c r="H5" s="49"/>
      <c r="I5" s="58" t="s">
        <v>98</v>
      </c>
    </row>
    <row r="6" spans="1:9" ht="13.5" customHeight="1">
      <c r="A6" s="59"/>
      <c r="B6" s="24"/>
      <c r="C6" s="49" t="s">
        <v>5</v>
      </c>
      <c r="D6" s="49"/>
      <c r="E6" s="49"/>
      <c r="F6" s="49"/>
      <c r="G6" s="49"/>
      <c r="H6" s="49"/>
      <c r="I6" s="58" t="s">
        <v>6</v>
      </c>
    </row>
    <row r="7" spans="1:9" s="4" customFormat="1" ht="84" customHeight="1">
      <c r="A7" s="179" t="s">
        <v>118</v>
      </c>
      <c r="B7" s="179"/>
      <c r="C7" s="179"/>
      <c r="D7" s="179"/>
      <c r="E7" s="179"/>
      <c r="F7" s="179"/>
      <c r="G7" s="179"/>
      <c r="H7" s="179"/>
      <c r="I7" s="179"/>
    </row>
    <row r="8" spans="1:9" s="4" customFormat="1" ht="18.75" customHeight="1">
      <c r="A8" s="102" t="s">
        <v>37</v>
      </c>
      <c r="B8" s="103"/>
      <c r="C8" s="103"/>
      <c r="D8" s="103"/>
      <c r="E8" s="103"/>
      <c r="F8" s="103"/>
      <c r="G8" s="103"/>
      <c r="H8" s="103"/>
      <c r="I8" s="103"/>
    </row>
    <row r="9" spans="1:9" s="107" customFormat="1" ht="30.75" customHeight="1">
      <c r="A9" s="106"/>
      <c r="B9" s="162" t="s">
        <v>119</v>
      </c>
      <c r="C9" s="183"/>
      <c r="D9" s="183"/>
      <c r="E9" s="183"/>
      <c r="F9" s="183"/>
      <c r="G9" s="183"/>
      <c r="H9" s="183"/>
      <c r="I9" s="183"/>
    </row>
    <row r="10" spans="1:9" s="4" customFormat="1" ht="15.75" customHeight="1">
      <c r="A10" s="69"/>
      <c r="B10" s="104" t="s">
        <v>60</v>
      </c>
      <c r="C10" s="61"/>
      <c r="D10" s="61"/>
      <c r="E10" s="61"/>
      <c r="F10" s="61"/>
      <c r="G10" s="61"/>
      <c r="H10" s="61"/>
      <c r="I10" s="61"/>
    </row>
    <row r="11" spans="1:9" s="4" customFormat="1" ht="15.75" customHeight="1">
      <c r="A11" s="104"/>
      <c r="B11" s="104" t="s">
        <v>58</v>
      </c>
      <c r="C11" s="61"/>
      <c r="D11" s="61"/>
      <c r="E11" s="61"/>
      <c r="F11" s="61"/>
      <c r="G11" s="61"/>
      <c r="H11" s="61"/>
      <c r="I11" s="61"/>
    </row>
    <row r="12" spans="1:9" s="4" customFormat="1" ht="15.75" customHeight="1">
      <c r="A12" s="69"/>
      <c r="B12" s="69" t="s">
        <v>38</v>
      </c>
      <c r="C12" s="61"/>
      <c r="D12" s="61"/>
      <c r="E12" s="61"/>
      <c r="F12" s="61"/>
      <c r="G12" s="61"/>
      <c r="H12" s="61"/>
      <c r="I12" s="61"/>
    </row>
    <row r="13" spans="1:9" s="4" customFormat="1" ht="15.75" customHeight="1">
      <c r="A13" s="69"/>
      <c r="B13" s="104" t="s">
        <v>67</v>
      </c>
      <c r="C13" s="61"/>
      <c r="D13" s="61"/>
      <c r="E13" s="61"/>
      <c r="F13" s="61"/>
      <c r="G13" s="61"/>
      <c r="H13" s="61"/>
      <c r="I13" s="61"/>
    </row>
    <row r="14" spans="1:9" s="4" customFormat="1" ht="15.75" customHeight="1">
      <c r="A14" s="69"/>
      <c r="B14" s="104" t="s">
        <v>62</v>
      </c>
      <c r="C14" s="61"/>
      <c r="D14" s="61"/>
      <c r="E14" s="61"/>
      <c r="F14" s="61"/>
      <c r="G14" s="61"/>
      <c r="H14" s="61"/>
      <c r="I14" s="61"/>
    </row>
    <row r="15" spans="1:9" s="4" customFormat="1" ht="15.75" customHeight="1">
      <c r="A15" s="69"/>
      <c r="B15" s="104" t="s">
        <v>63</v>
      </c>
      <c r="C15" s="61"/>
      <c r="D15" s="61"/>
      <c r="E15" s="61"/>
      <c r="F15" s="61"/>
      <c r="G15" s="61"/>
      <c r="H15" s="61"/>
      <c r="I15" s="61"/>
    </row>
    <row r="16" spans="1:9" s="4" customFormat="1" ht="31.5" customHeight="1">
      <c r="A16" s="69"/>
      <c r="B16" s="183" t="s">
        <v>61</v>
      </c>
      <c r="C16" s="183"/>
      <c r="D16" s="183"/>
      <c r="E16" s="183"/>
      <c r="F16" s="183"/>
      <c r="G16" s="183"/>
      <c r="H16" s="183"/>
      <c r="I16" s="183"/>
    </row>
    <row r="17" spans="1:11" s="4" customFormat="1" ht="34.5" customHeight="1">
      <c r="A17" s="55"/>
      <c r="B17" s="183" t="s">
        <v>139</v>
      </c>
      <c r="C17" s="183"/>
      <c r="D17" s="183"/>
      <c r="E17" s="183"/>
      <c r="F17" s="183"/>
      <c r="G17" s="183"/>
      <c r="H17" s="183"/>
      <c r="I17" s="183"/>
    </row>
    <row r="18" spans="1:11" s="4" customFormat="1" ht="15" customHeight="1">
      <c r="A18" s="105" t="s">
        <v>74</v>
      </c>
      <c r="B18" s="62"/>
      <c r="C18" s="62"/>
      <c r="D18" s="62"/>
      <c r="E18" s="62"/>
      <c r="F18" s="62"/>
      <c r="G18" s="62"/>
      <c r="H18" s="62"/>
      <c r="I18" s="62"/>
    </row>
    <row r="19" spans="1:11" s="5" customFormat="1" ht="18.75" customHeight="1">
      <c r="A19" s="180" t="s">
        <v>0</v>
      </c>
      <c r="B19" s="181" t="s">
        <v>75</v>
      </c>
      <c r="C19" s="181"/>
      <c r="D19" s="182" t="s">
        <v>15</v>
      </c>
      <c r="E19" s="182"/>
      <c r="F19" s="180" t="s">
        <v>66</v>
      </c>
      <c r="G19" s="180"/>
      <c r="H19" s="180"/>
      <c r="I19" s="180"/>
    </row>
    <row r="20" spans="1:11" s="5" customFormat="1" ht="35.25" customHeight="1">
      <c r="A20" s="180"/>
      <c r="B20" s="181"/>
      <c r="C20" s="181"/>
      <c r="D20" s="25" t="s">
        <v>1</v>
      </c>
      <c r="E20" s="25" t="s">
        <v>8</v>
      </c>
      <c r="F20" s="108" t="s">
        <v>64</v>
      </c>
      <c r="G20" s="25" t="s">
        <v>59</v>
      </c>
      <c r="H20" s="25" t="s">
        <v>8</v>
      </c>
      <c r="I20" s="108" t="s">
        <v>65</v>
      </c>
    </row>
    <row r="21" spans="1:11" s="53" customFormat="1" ht="22.5" customHeight="1">
      <c r="A21" s="164" t="s">
        <v>82</v>
      </c>
      <c r="B21" s="164"/>
      <c r="C21" s="164"/>
      <c r="D21" s="27"/>
      <c r="E21" s="27"/>
      <c r="F21" s="32"/>
      <c r="G21" s="50"/>
      <c r="H21" s="32"/>
      <c r="I21" s="26"/>
    </row>
    <row r="22" spans="1:11" s="53" customFormat="1" ht="22.5" customHeight="1">
      <c r="A22" s="28">
        <v>2</v>
      </c>
      <c r="B22" s="51" t="s">
        <v>83</v>
      </c>
      <c r="C22" s="30"/>
      <c r="D22" s="31"/>
      <c r="E22" s="29"/>
      <c r="F22" s="32" t="s">
        <v>45</v>
      </c>
      <c r="G22" s="50" t="s">
        <v>9</v>
      </c>
      <c r="H22" s="32"/>
      <c r="I22" s="33"/>
      <c r="J22" s="54"/>
      <c r="K22" s="32">
        <v>1</v>
      </c>
    </row>
    <row r="23" spans="1:11" s="53" customFormat="1" ht="22.5" customHeight="1">
      <c r="A23" s="32"/>
      <c r="B23" s="155" t="s">
        <v>16</v>
      </c>
      <c r="C23" s="155"/>
      <c r="D23" s="31"/>
      <c r="E23" s="29"/>
      <c r="F23" s="32" t="s">
        <v>39</v>
      </c>
      <c r="G23" s="32" t="s">
        <v>39</v>
      </c>
      <c r="H23" s="32">
        <v>1</v>
      </c>
      <c r="I23" s="33" t="s">
        <v>40</v>
      </c>
      <c r="J23" s="54"/>
      <c r="K23" s="32">
        <v>1</v>
      </c>
    </row>
    <row r="24" spans="1:11" s="53" customFormat="1" ht="22.5" customHeight="1">
      <c r="A24" s="32"/>
      <c r="B24" s="155" t="s">
        <v>84</v>
      </c>
      <c r="C24" s="155"/>
      <c r="D24" s="31"/>
      <c r="E24" s="29"/>
      <c r="F24" s="32" t="s">
        <v>39</v>
      </c>
      <c r="G24" s="32" t="s">
        <v>39</v>
      </c>
      <c r="H24" s="32">
        <v>1</v>
      </c>
      <c r="I24" s="33" t="s">
        <v>41</v>
      </c>
      <c r="J24" s="54"/>
      <c r="K24" s="32">
        <v>1</v>
      </c>
    </row>
    <row r="25" spans="1:11" s="53" customFormat="1" ht="22.5" customHeight="1">
      <c r="A25" s="32"/>
      <c r="B25" s="155" t="s">
        <v>17</v>
      </c>
      <c r="C25" s="155"/>
      <c r="D25" s="31"/>
      <c r="E25" s="29"/>
      <c r="F25" s="32" t="s">
        <v>39</v>
      </c>
      <c r="G25" s="32" t="s">
        <v>39</v>
      </c>
      <c r="H25" s="32">
        <v>1</v>
      </c>
      <c r="I25" s="33" t="s">
        <v>41</v>
      </c>
      <c r="J25" s="54"/>
      <c r="K25" s="32">
        <v>1</v>
      </c>
    </row>
    <row r="26" spans="1:11" s="53" customFormat="1" ht="22.5" customHeight="1">
      <c r="A26" s="32"/>
      <c r="B26" s="155" t="s">
        <v>85</v>
      </c>
      <c r="C26" s="155"/>
      <c r="D26" s="34"/>
      <c r="E26" s="29"/>
      <c r="F26" s="32" t="s">
        <v>39</v>
      </c>
      <c r="G26" s="32" t="s">
        <v>39</v>
      </c>
      <c r="H26" s="32">
        <v>1</v>
      </c>
      <c r="I26" s="33" t="s">
        <v>55</v>
      </c>
      <c r="J26" s="54"/>
      <c r="K26" s="32"/>
    </row>
    <row r="27" spans="1:11" s="53" customFormat="1" ht="22.5" customHeight="1">
      <c r="A27" s="32"/>
      <c r="B27" s="155" t="s">
        <v>90</v>
      </c>
      <c r="C27" s="155"/>
      <c r="D27" s="34"/>
      <c r="E27" s="29"/>
      <c r="F27" s="32" t="s">
        <v>39</v>
      </c>
      <c r="G27" s="32" t="s">
        <v>39</v>
      </c>
      <c r="H27" s="32">
        <v>1</v>
      </c>
      <c r="I27" s="33" t="s">
        <v>55</v>
      </c>
      <c r="J27" s="54"/>
      <c r="K27" s="32"/>
    </row>
    <row r="28" spans="1:11" s="53" customFormat="1" ht="22.5" customHeight="1">
      <c r="A28" s="32"/>
      <c r="B28" s="155" t="s">
        <v>86</v>
      </c>
      <c r="C28" s="155"/>
      <c r="D28" s="34"/>
      <c r="E28" s="29"/>
      <c r="F28" s="32" t="s">
        <v>39</v>
      </c>
      <c r="G28" s="32" t="s">
        <v>39</v>
      </c>
      <c r="H28" s="32">
        <v>1</v>
      </c>
      <c r="I28" s="33" t="s">
        <v>88</v>
      </c>
      <c r="J28" s="54"/>
      <c r="K28" s="32"/>
    </row>
    <row r="29" spans="1:11" s="53" customFormat="1" ht="22.5" customHeight="1">
      <c r="A29" s="32"/>
      <c r="B29" s="155" t="s">
        <v>87</v>
      </c>
      <c r="C29" s="155"/>
      <c r="D29" s="34"/>
      <c r="E29" s="29"/>
      <c r="F29" s="32" t="s">
        <v>39</v>
      </c>
      <c r="G29" s="32" t="s">
        <v>39</v>
      </c>
      <c r="H29" s="32">
        <v>1</v>
      </c>
      <c r="I29" s="33" t="s">
        <v>89</v>
      </c>
      <c r="J29" s="54"/>
      <c r="K29" s="32"/>
    </row>
    <row r="30" spans="1:11" s="53" customFormat="1" ht="22.5" customHeight="1">
      <c r="A30" s="28">
        <v>3</v>
      </c>
      <c r="B30" s="51" t="s">
        <v>101</v>
      </c>
      <c r="C30" s="30"/>
      <c r="D30" s="31"/>
      <c r="E30" s="29"/>
      <c r="F30" s="32" t="s">
        <v>45</v>
      </c>
      <c r="G30" s="50" t="s">
        <v>9</v>
      </c>
      <c r="H30" s="32"/>
      <c r="I30" s="33"/>
      <c r="J30" s="54"/>
      <c r="K30" s="32">
        <v>1</v>
      </c>
    </row>
    <row r="31" spans="1:11" s="53" customFormat="1" ht="22.5" customHeight="1">
      <c r="A31" s="28"/>
      <c r="B31" s="176" t="s">
        <v>18</v>
      </c>
      <c r="C31" s="177"/>
      <c r="D31" s="31"/>
      <c r="E31" s="29"/>
      <c r="F31" s="32" t="s">
        <v>39</v>
      </c>
      <c r="G31" s="32" t="s">
        <v>39</v>
      </c>
      <c r="H31" s="32">
        <v>1</v>
      </c>
      <c r="I31" s="33" t="s">
        <v>40</v>
      </c>
      <c r="J31" s="54"/>
      <c r="K31" s="32">
        <v>1</v>
      </c>
    </row>
    <row r="32" spans="1:11" s="53" customFormat="1" ht="22.5" customHeight="1">
      <c r="A32" s="28"/>
      <c r="B32" s="176" t="s">
        <v>54</v>
      </c>
      <c r="C32" s="177"/>
      <c r="D32" s="31"/>
      <c r="E32" s="29"/>
      <c r="F32" s="32" t="s">
        <v>39</v>
      </c>
      <c r="G32" s="32" t="s">
        <v>39</v>
      </c>
      <c r="H32" s="32">
        <v>1</v>
      </c>
      <c r="I32" s="33" t="s">
        <v>40</v>
      </c>
      <c r="J32" s="54"/>
      <c r="K32" s="32">
        <v>1</v>
      </c>
    </row>
    <row r="33" spans="1:11" s="53" customFormat="1" ht="22.5" customHeight="1">
      <c r="A33" s="28"/>
      <c r="B33" s="176" t="s">
        <v>34</v>
      </c>
      <c r="C33" s="177"/>
      <c r="D33" s="31"/>
      <c r="E33" s="29"/>
      <c r="F33" s="32" t="s">
        <v>39</v>
      </c>
      <c r="G33" s="32" t="s">
        <v>39</v>
      </c>
      <c r="H33" s="32">
        <v>1</v>
      </c>
      <c r="I33" s="33" t="s">
        <v>40</v>
      </c>
      <c r="J33" s="54"/>
      <c r="K33" s="32">
        <v>1</v>
      </c>
    </row>
    <row r="34" spans="1:11" s="53" customFormat="1" ht="22.5" customHeight="1">
      <c r="A34" s="32"/>
      <c r="B34" s="176" t="s">
        <v>19</v>
      </c>
      <c r="C34" s="177"/>
      <c r="D34" s="36"/>
      <c r="E34" s="29"/>
      <c r="F34" s="32" t="s">
        <v>39</v>
      </c>
      <c r="G34" s="32" t="s">
        <v>39</v>
      </c>
      <c r="H34" s="32">
        <v>1</v>
      </c>
      <c r="I34" s="33" t="s">
        <v>40</v>
      </c>
      <c r="J34" s="54">
        <f t="shared" ref="J34" si="0">E34*100</f>
        <v>0</v>
      </c>
      <c r="K34" s="32">
        <v>1</v>
      </c>
    </row>
    <row r="35" spans="1:11" s="53" customFormat="1" ht="22.5" customHeight="1">
      <c r="A35" s="32"/>
      <c r="B35" s="176" t="s">
        <v>35</v>
      </c>
      <c r="C35" s="177"/>
      <c r="D35" s="36"/>
      <c r="E35" s="29"/>
      <c r="F35" s="32" t="s">
        <v>39</v>
      </c>
      <c r="G35" s="32" t="s">
        <v>39</v>
      </c>
      <c r="H35" s="32">
        <v>1</v>
      </c>
      <c r="I35" s="33" t="s">
        <v>41</v>
      </c>
      <c r="J35" s="54"/>
      <c r="K35" s="32">
        <v>1</v>
      </c>
    </row>
    <row r="36" spans="1:11" s="53" customFormat="1" ht="22.5" customHeight="1">
      <c r="A36" s="32"/>
      <c r="B36" s="176" t="s">
        <v>27</v>
      </c>
      <c r="C36" s="177"/>
      <c r="D36" s="37"/>
      <c r="E36" s="29"/>
      <c r="F36" s="32" t="s">
        <v>39</v>
      </c>
      <c r="G36" s="32" t="s">
        <v>39</v>
      </c>
      <c r="H36" s="32">
        <v>1</v>
      </c>
      <c r="I36" s="33" t="s">
        <v>44</v>
      </c>
      <c r="J36" s="54"/>
      <c r="K36" s="32">
        <v>1</v>
      </c>
    </row>
    <row r="37" spans="1:11" s="53" customFormat="1" ht="22.5" customHeight="1">
      <c r="A37" s="32"/>
      <c r="B37" s="155" t="s">
        <v>91</v>
      </c>
      <c r="C37" s="155"/>
      <c r="D37" s="37"/>
      <c r="E37" s="29"/>
      <c r="F37" s="32" t="s">
        <v>39</v>
      </c>
      <c r="G37" s="32" t="s">
        <v>39</v>
      </c>
      <c r="H37" s="32">
        <v>1</v>
      </c>
      <c r="I37" s="33" t="s">
        <v>92</v>
      </c>
      <c r="J37" s="54"/>
      <c r="K37" s="32"/>
    </row>
    <row r="38" spans="1:11" s="53" customFormat="1" ht="22.5" customHeight="1">
      <c r="A38" s="28">
        <v>4</v>
      </c>
      <c r="B38" s="51" t="s">
        <v>20</v>
      </c>
      <c r="C38" s="30"/>
      <c r="D38" s="34"/>
      <c r="E38" s="29"/>
      <c r="F38" s="35"/>
      <c r="G38" s="50"/>
      <c r="H38" s="32"/>
      <c r="I38" s="33"/>
      <c r="J38" s="54"/>
      <c r="K38" s="32">
        <v>1</v>
      </c>
    </row>
    <row r="39" spans="1:11" s="53" customFormat="1" ht="22.5" customHeight="1">
      <c r="A39" s="32"/>
      <c r="B39" s="155" t="s">
        <v>21</v>
      </c>
      <c r="C39" s="155"/>
      <c r="D39" s="37"/>
      <c r="E39" s="29"/>
      <c r="F39" s="32" t="s">
        <v>45</v>
      </c>
      <c r="G39" s="50" t="s">
        <v>9</v>
      </c>
      <c r="H39" s="32">
        <v>1</v>
      </c>
      <c r="I39" s="33" t="s">
        <v>43</v>
      </c>
      <c r="J39" s="52"/>
      <c r="K39" s="32">
        <v>1</v>
      </c>
    </row>
    <row r="40" spans="1:11" s="53" customFormat="1" ht="22.5" customHeight="1">
      <c r="A40" s="32"/>
      <c r="B40" s="155" t="s">
        <v>22</v>
      </c>
      <c r="C40" s="155"/>
      <c r="D40" s="37"/>
      <c r="E40" s="29"/>
      <c r="F40" s="32" t="s">
        <v>39</v>
      </c>
      <c r="G40" s="32" t="s">
        <v>39</v>
      </c>
      <c r="H40" s="32">
        <v>1</v>
      </c>
      <c r="I40" s="33" t="s">
        <v>40</v>
      </c>
      <c r="J40" s="52"/>
      <c r="K40" s="32">
        <v>1</v>
      </c>
    </row>
    <row r="41" spans="1:11" s="53" customFormat="1" ht="22.5" customHeight="1">
      <c r="A41" s="32"/>
      <c r="B41" s="155" t="s">
        <v>23</v>
      </c>
      <c r="C41" s="155"/>
      <c r="D41" s="36"/>
      <c r="E41" s="29"/>
      <c r="F41" s="32" t="s">
        <v>39</v>
      </c>
      <c r="G41" s="32" t="s">
        <v>39</v>
      </c>
      <c r="H41" s="32">
        <v>1</v>
      </c>
      <c r="I41" s="33" t="s">
        <v>42</v>
      </c>
      <c r="J41" s="52"/>
      <c r="K41" s="32">
        <v>1</v>
      </c>
    </row>
    <row r="42" spans="1:11" s="53" customFormat="1" ht="22.5" customHeight="1">
      <c r="A42" s="32"/>
      <c r="B42" s="155" t="s">
        <v>90</v>
      </c>
      <c r="C42" s="155"/>
      <c r="D42" s="36"/>
      <c r="E42" s="29"/>
      <c r="F42" s="32" t="s">
        <v>39</v>
      </c>
      <c r="G42" s="32" t="s">
        <v>39</v>
      </c>
      <c r="H42" s="32">
        <v>1</v>
      </c>
      <c r="I42" s="33" t="s">
        <v>44</v>
      </c>
      <c r="J42" s="52"/>
      <c r="K42" s="32"/>
    </row>
    <row r="43" spans="1:11" s="53" customFormat="1" ht="22.5" customHeight="1">
      <c r="A43" s="32"/>
      <c r="B43" s="155" t="s">
        <v>80</v>
      </c>
      <c r="C43" s="155"/>
      <c r="D43" s="36"/>
      <c r="E43" s="29"/>
      <c r="F43" s="32" t="s">
        <v>39</v>
      </c>
      <c r="G43" s="32" t="s">
        <v>39</v>
      </c>
      <c r="H43" s="32">
        <v>1</v>
      </c>
      <c r="I43" s="33" t="s">
        <v>55</v>
      </c>
      <c r="J43" s="52"/>
      <c r="K43" s="32">
        <v>1</v>
      </c>
    </row>
    <row r="44" spans="1:11" s="53" customFormat="1" ht="22.5" customHeight="1">
      <c r="A44" s="32"/>
      <c r="B44" s="155" t="s">
        <v>91</v>
      </c>
      <c r="C44" s="155"/>
      <c r="D44" s="36"/>
      <c r="E44" s="29"/>
      <c r="F44" s="32" t="s">
        <v>39</v>
      </c>
      <c r="G44" s="32" t="s">
        <v>39</v>
      </c>
      <c r="H44" s="32">
        <v>1</v>
      </c>
      <c r="I44" s="33" t="s">
        <v>92</v>
      </c>
      <c r="J44" s="52"/>
      <c r="K44" s="32"/>
    </row>
    <row r="45" spans="1:11" s="53" customFormat="1" ht="22.5" customHeight="1">
      <c r="A45" s="28">
        <v>5</v>
      </c>
      <c r="B45" s="51" t="s">
        <v>24</v>
      </c>
      <c r="C45" s="30"/>
      <c r="D45" s="36"/>
      <c r="E45" s="29"/>
      <c r="F45" s="32"/>
      <c r="G45" s="32"/>
      <c r="H45" s="32"/>
      <c r="I45" s="33"/>
      <c r="J45" s="52"/>
      <c r="K45" s="32"/>
    </row>
    <row r="46" spans="1:11" s="53" customFormat="1" ht="22.5" customHeight="1">
      <c r="A46" s="123"/>
      <c r="B46" s="155" t="s">
        <v>25</v>
      </c>
      <c r="C46" s="155"/>
      <c r="D46" s="34"/>
      <c r="E46" s="29"/>
      <c r="F46" s="32" t="s">
        <v>45</v>
      </c>
      <c r="G46" s="50" t="s">
        <v>9</v>
      </c>
      <c r="H46" s="32">
        <v>1</v>
      </c>
      <c r="I46" s="33" t="s">
        <v>55</v>
      </c>
      <c r="J46" s="54"/>
      <c r="K46" s="32">
        <v>1</v>
      </c>
    </row>
    <row r="47" spans="1:11" s="53" customFormat="1" ht="22.5" customHeight="1">
      <c r="A47" s="32"/>
      <c r="B47" s="155" t="s">
        <v>81</v>
      </c>
      <c r="C47" s="155"/>
      <c r="D47" s="37"/>
      <c r="E47" s="29"/>
      <c r="F47" s="32" t="s">
        <v>39</v>
      </c>
      <c r="G47" s="32" t="s">
        <v>39</v>
      </c>
      <c r="H47" s="32">
        <v>1</v>
      </c>
      <c r="I47" s="33" t="s">
        <v>44</v>
      </c>
      <c r="J47" s="52"/>
      <c r="K47" s="32">
        <v>1</v>
      </c>
    </row>
    <row r="48" spans="1:11" s="53" customFormat="1" ht="22.5" customHeight="1">
      <c r="A48" s="32"/>
      <c r="B48" s="155" t="s">
        <v>90</v>
      </c>
      <c r="C48" s="155"/>
      <c r="D48" s="37"/>
      <c r="E48" s="29"/>
      <c r="F48" s="32" t="s">
        <v>39</v>
      </c>
      <c r="G48" s="32" t="s">
        <v>39</v>
      </c>
      <c r="H48" s="32">
        <v>1</v>
      </c>
      <c r="I48" s="33" t="s">
        <v>44</v>
      </c>
      <c r="J48" s="52"/>
      <c r="K48" s="32"/>
    </row>
    <row r="49" spans="1:11" s="53" customFormat="1" ht="22.5" customHeight="1">
      <c r="A49" s="32"/>
      <c r="B49" s="155" t="s">
        <v>26</v>
      </c>
      <c r="C49" s="155"/>
      <c r="D49" s="37"/>
      <c r="E49" s="29"/>
      <c r="F49" s="32" t="s">
        <v>39</v>
      </c>
      <c r="G49" s="32" t="s">
        <v>39</v>
      </c>
      <c r="H49" s="32">
        <v>1</v>
      </c>
      <c r="I49" s="33" t="s">
        <v>44</v>
      </c>
      <c r="J49" s="52"/>
      <c r="K49" s="32">
        <v>1</v>
      </c>
    </row>
    <row r="50" spans="1:11" s="53" customFormat="1" ht="22.5" customHeight="1">
      <c r="A50" s="32"/>
      <c r="B50" s="155" t="s">
        <v>27</v>
      </c>
      <c r="C50" s="155"/>
      <c r="D50" s="37"/>
      <c r="E50" s="29"/>
      <c r="F50" s="32" t="s">
        <v>39</v>
      </c>
      <c r="G50" s="32" t="s">
        <v>39</v>
      </c>
      <c r="H50" s="32">
        <v>1</v>
      </c>
      <c r="I50" s="33" t="s">
        <v>46</v>
      </c>
      <c r="J50" s="52"/>
      <c r="K50" s="32">
        <v>1</v>
      </c>
    </row>
    <row r="51" spans="1:11" s="53" customFormat="1" ht="22.5" customHeight="1">
      <c r="A51" s="32"/>
      <c r="B51" s="155" t="s">
        <v>99</v>
      </c>
      <c r="C51" s="155"/>
      <c r="D51" s="37"/>
      <c r="E51" s="29"/>
      <c r="F51" s="32" t="s">
        <v>39</v>
      </c>
      <c r="G51" s="32" t="s">
        <v>39</v>
      </c>
      <c r="H51" s="32">
        <v>1</v>
      </c>
      <c r="I51" s="33" t="s">
        <v>100</v>
      </c>
      <c r="J51" s="52"/>
      <c r="K51" s="32"/>
    </row>
    <row r="52" spans="1:11" s="53" customFormat="1" ht="22.5" customHeight="1">
      <c r="A52" s="28">
        <v>6</v>
      </c>
      <c r="B52" s="51" t="s">
        <v>28</v>
      </c>
      <c r="C52" s="30"/>
      <c r="D52" s="34"/>
      <c r="E52" s="29"/>
      <c r="F52" s="32" t="s">
        <v>45</v>
      </c>
      <c r="G52" s="50" t="s">
        <v>9</v>
      </c>
      <c r="H52" s="32"/>
      <c r="I52" s="33"/>
      <c r="J52" s="54"/>
      <c r="K52" s="32">
        <v>3</v>
      </c>
    </row>
    <row r="53" spans="1:11" s="53" customFormat="1" ht="22.5" customHeight="1">
      <c r="A53" s="32"/>
      <c r="B53" s="176" t="s">
        <v>29</v>
      </c>
      <c r="C53" s="177"/>
      <c r="D53" s="37"/>
      <c r="E53" s="29"/>
      <c r="F53" s="32" t="s">
        <v>39</v>
      </c>
      <c r="G53" s="32" t="s">
        <v>39</v>
      </c>
      <c r="H53" s="32">
        <v>1</v>
      </c>
      <c r="I53" s="33" t="s">
        <v>47</v>
      </c>
      <c r="J53" s="52"/>
      <c r="K53" s="32">
        <v>1</v>
      </c>
    </row>
    <row r="54" spans="1:11" s="53" customFormat="1" ht="22.5" customHeight="1">
      <c r="A54" s="32"/>
      <c r="B54" s="176" t="s">
        <v>30</v>
      </c>
      <c r="C54" s="177"/>
      <c r="D54" s="37"/>
      <c r="E54" s="29"/>
      <c r="F54" s="32" t="s">
        <v>39</v>
      </c>
      <c r="G54" s="32" t="s">
        <v>39</v>
      </c>
      <c r="H54" s="32">
        <v>1</v>
      </c>
      <c r="I54" s="33" t="s">
        <v>47</v>
      </c>
      <c r="J54" s="52"/>
      <c r="K54" s="32">
        <v>1</v>
      </c>
    </row>
    <row r="55" spans="1:11" s="53" customFormat="1" ht="22.5" customHeight="1">
      <c r="A55" s="32"/>
      <c r="B55" s="176" t="s">
        <v>70</v>
      </c>
      <c r="C55" s="177"/>
      <c r="D55" s="36"/>
      <c r="E55" s="29"/>
      <c r="F55" s="32" t="s">
        <v>39</v>
      </c>
      <c r="G55" s="32" t="s">
        <v>39</v>
      </c>
      <c r="H55" s="32">
        <v>1</v>
      </c>
      <c r="I55" s="33" t="s">
        <v>93</v>
      </c>
      <c r="J55" s="52"/>
      <c r="K55" s="32"/>
    </row>
    <row r="56" spans="1:11" s="53" customFormat="1" ht="22.5" customHeight="1">
      <c r="A56" s="32"/>
      <c r="B56" s="176" t="s">
        <v>69</v>
      </c>
      <c r="C56" s="177"/>
      <c r="D56" s="36"/>
      <c r="E56" s="29"/>
      <c r="F56" s="32" t="s">
        <v>39</v>
      </c>
      <c r="G56" s="32" t="s">
        <v>39</v>
      </c>
      <c r="H56" s="32">
        <v>1</v>
      </c>
      <c r="I56" s="33" t="s">
        <v>93</v>
      </c>
      <c r="J56" s="52"/>
      <c r="K56" s="32">
        <v>1</v>
      </c>
    </row>
    <row r="57" spans="1:11" s="53" customFormat="1" ht="22.5" customHeight="1">
      <c r="A57" s="32"/>
      <c r="B57" s="176" t="s">
        <v>36</v>
      </c>
      <c r="C57" s="177"/>
      <c r="D57" s="36"/>
      <c r="E57" s="29"/>
      <c r="F57" s="32" t="s">
        <v>39</v>
      </c>
      <c r="G57" s="32" t="s">
        <v>39</v>
      </c>
      <c r="H57" s="32"/>
      <c r="I57" s="33" t="s">
        <v>94</v>
      </c>
      <c r="J57" s="52"/>
      <c r="K57" s="32">
        <v>1</v>
      </c>
    </row>
    <row r="58" spans="1:11" s="53" customFormat="1" ht="22.5" customHeight="1">
      <c r="A58" s="32"/>
      <c r="B58" s="113" t="s">
        <v>78</v>
      </c>
      <c r="C58" s="114"/>
      <c r="D58" s="36"/>
      <c r="E58" s="29"/>
      <c r="F58" s="32" t="s">
        <v>39</v>
      </c>
      <c r="G58" s="32" t="s">
        <v>39</v>
      </c>
      <c r="H58" s="32">
        <v>1</v>
      </c>
      <c r="I58" s="33" t="s">
        <v>94</v>
      </c>
      <c r="J58" s="52"/>
      <c r="K58" s="32">
        <v>1</v>
      </c>
    </row>
    <row r="59" spans="1:11" s="53" customFormat="1" ht="22.5" customHeight="1">
      <c r="A59" s="32"/>
      <c r="B59" s="113" t="s">
        <v>79</v>
      </c>
      <c r="C59" s="114"/>
      <c r="D59" s="36"/>
      <c r="E59" s="29"/>
      <c r="F59" s="32" t="s">
        <v>39</v>
      </c>
      <c r="G59" s="32" t="s">
        <v>39</v>
      </c>
      <c r="H59" s="32">
        <v>1</v>
      </c>
      <c r="I59" s="33" t="s">
        <v>94</v>
      </c>
      <c r="J59" s="52"/>
      <c r="K59" s="32"/>
    </row>
    <row r="60" spans="1:11" s="53" customFormat="1" ht="22.5" customHeight="1">
      <c r="A60" s="28">
        <v>7</v>
      </c>
      <c r="B60" s="51" t="s">
        <v>31</v>
      </c>
      <c r="C60" s="30"/>
      <c r="D60" s="34"/>
      <c r="E60" s="29"/>
      <c r="F60" s="32"/>
      <c r="G60" s="50"/>
      <c r="H60" s="32"/>
      <c r="I60" s="33"/>
      <c r="J60" s="54"/>
      <c r="K60" s="32"/>
    </row>
    <row r="61" spans="1:11" s="53" customFormat="1" ht="22.5" customHeight="1">
      <c r="A61" s="32"/>
      <c r="B61" s="155" t="s">
        <v>120</v>
      </c>
      <c r="C61" s="155"/>
      <c r="D61" s="34"/>
      <c r="E61" s="112"/>
      <c r="F61" s="32" t="s">
        <v>45</v>
      </c>
      <c r="G61" s="50" t="s">
        <v>48</v>
      </c>
      <c r="H61" s="32">
        <v>5</v>
      </c>
      <c r="I61" s="33" t="s">
        <v>77</v>
      </c>
      <c r="J61" s="52"/>
      <c r="K61" s="32">
        <v>1</v>
      </c>
    </row>
    <row r="62" spans="1:11" s="53" customFormat="1" ht="22.5" customHeight="1">
      <c r="A62" s="28">
        <v>8</v>
      </c>
      <c r="B62" s="165" t="s">
        <v>32</v>
      </c>
      <c r="C62" s="165"/>
      <c r="D62" s="34"/>
      <c r="E62" s="29"/>
      <c r="F62" s="35"/>
      <c r="G62" s="50"/>
      <c r="H62" s="32"/>
      <c r="I62" s="33"/>
      <c r="J62" s="54"/>
      <c r="K62" s="32">
        <v>2</v>
      </c>
    </row>
    <row r="63" spans="1:11" s="53" customFormat="1" ht="41.25" customHeight="1">
      <c r="A63" s="28"/>
      <c r="B63" s="156" t="s">
        <v>109</v>
      </c>
      <c r="C63" s="156"/>
      <c r="D63" s="31"/>
      <c r="E63" s="29"/>
      <c r="F63" s="32" t="s">
        <v>50</v>
      </c>
      <c r="G63" s="50" t="s">
        <v>9</v>
      </c>
      <c r="H63" s="32">
        <v>1</v>
      </c>
      <c r="I63" s="63" t="s">
        <v>49</v>
      </c>
      <c r="J63" s="54"/>
      <c r="K63" s="32">
        <v>2</v>
      </c>
    </row>
    <row r="64" spans="1:11" s="53" customFormat="1" ht="41.25" customHeight="1">
      <c r="A64" s="32"/>
      <c r="B64" s="156" t="s">
        <v>110</v>
      </c>
      <c r="C64" s="156"/>
      <c r="D64" s="31"/>
      <c r="E64" s="29"/>
      <c r="F64" s="32" t="s">
        <v>50</v>
      </c>
      <c r="G64" s="50" t="s">
        <v>9</v>
      </c>
      <c r="H64" s="32">
        <v>1</v>
      </c>
      <c r="I64" s="63" t="s">
        <v>49</v>
      </c>
      <c r="J64" s="52"/>
      <c r="K64" s="32">
        <v>2</v>
      </c>
    </row>
    <row r="65" spans="1:11" s="53" customFormat="1" ht="41.25" customHeight="1">
      <c r="A65" s="32"/>
      <c r="B65" s="156" t="s">
        <v>111</v>
      </c>
      <c r="C65" s="156"/>
      <c r="D65" s="31"/>
      <c r="E65" s="29"/>
      <c r="F65" s="32" t="s">
        <v>50</v>
      </c>
      <c r="G65" s="50" t="s">
        <v>9</v>
      </c>
      <c r="H65" s="32">
        <v>1</v>
      </c>
      <c r="I65" s="63" t="s">
        <v>49</v>
      </c>
      <c r="J65" s="52"/>
      <c r="K65" s="32"/>
    </row>
    <row r="66" spans="1:11" s="53" customFormat="1" ht="20.25" customHeight="1">
      <c r="A66" s="164" t="s">
        <v>33</v>
      </c>
      <c r="B66" s="164"/>
      <c r="C66" s="164"/>
      <c r="D66" s="27"/>
      <c r="E66" s="27"/>
      <c r="F66" s="26"/>
      <c r="G66" s="50"/>
      <c r="H66" s="32"/>
      <c r="I66" s="26"/>
      <c r="K66" s="32">
        <v>1</v>
      </c>
    </row>
    <row r="67" spans="1:11" s="53" customFormat="1" ht="20.25" customHeight="1">
      <c r="A67" s="109" t="s">
        <v>76</v>
      </c>
      <c r="B67" s="110" t="s">
        <v>112</v>
      </c>
      <c r="C67" s="111"/>
      <c r="D67" s="27"/>
      <c r="E67" s="27"/>
      <c r="F67" s="26"/>
      <c r="G67" s="50"/>
      <c r="H67" s="32"/>
      <c r="I67" s="26"/>
      <c r="K67" s="32"/>
    </row>
    <row r="68" spans="1:11" s="53" customFormat="1" ht="20.25" customHeight="1">
      <c r="A68" s="125">
        <v>1</v>
      </c>
      <c r="B68" s="138" t="s">
        <v>121</v>
      </c>
      <c r="C68" s="111"/>
      <c r="D68" s="27"/>
      <c r="E68" s="27"/>
      <c r="F68" s="50" t="s">
        <v>107</v>
      </c>
      <c r="G68" s="50" t="s">
        <v>125</v>
      </c>
      <c r="H68" s="32">
        <v>3</v>
      </c>
      <c r="I68" s="50" t="s">
        <v>68</v>
      </c>
      <c r="K68" s="32">
        <v>2</v>
      </c>
    </row>
    <row r="69" spans="1:11" s="53" customFormat="1" ht="20.25" customHeight="1">
      <c r="A69" s="125">
        <v>2</v>
      </c>
      <c r="B69" s="138" t="s">
        <v>113</v>
      </c>
      <c r="C69" s="111"/>
      <c r="D69" s="27"/>
      <c r="E69" s="27"/>
      <c r="F69" s="50" t="s">
        <v>107</v>
      </c>
      <c r="G69" s="50" t="s">
        <v>125</v>
      </c>
      <c r="H69" s="32">
        <v>3</v>
      </c>
      <c r="I69" s="50" t="s">
        <v>127</v>
      </c>
      <c r="K69" s="32"/>
    </row>
    <row r="70" spans="1:11" s="53" customFormat="1" ht="27.75" customHeight="1">
      <c r="A70" s="125">
        <v>3</v>
      </c>
      <c r="B70" s="184" t="s">
        <v>122</v>
      </c>
      <c r="C70" s="124"/>
      <c r="D70" s="27"/>
      <c r="E70" s="27"/>
      <c r="F70" s="50" t="s">
        <v>51</v>
      </c>
      <c r="G70" s="50" t="s">
        <v>9</v>
      </c>
      <c r="H70" s="32">
        <v>1</v>
      </c>
      <c r="I70" s="33" t="s">
        <v>52</v>
      </c>
      <c r="K70" s="32"/>
    </row>
    <row r="71" spans="1:11" s="53" customFormat="1" ht="27.75" customHeight="1">
      <c r="A71" s="125">
        <v>4</v>
      </c>
      <c r="B71" s="184" t="s">
        <v>123</v>
      </c>
      <c r="C71" s="124"/>
      <c r="D71" s="27"/>
      <c r="E71" s="27"/>
      <c r="F71" s="50" t="s">
        <v>51</v>
      </c>
      <c r="G71" s="50" t="s">
        <v>9</v>
      </c>
      <c r="H71" s="32">
        <v>1</v>
      </c>
      <c r="I71" s="33" t="s">
        <v>52</v>
      </c>
      <c r="K71" s="32"/>
    </row>
    <row r="72" spans="1:11" s="53" customFormat="1" ht="27.75" customHeight="1">
      <c r="A72" s="109">
        <v>5</v>
      </c>
      <c r="B72" s="185" t="s">
        <v>124</v>
      </c>
      <c r="C72" s="186"/>
      <c r="D72" s="128"/>
      <c r="E72" s="137"/>
      <c r="F72" s="50" t="s">
        <v>126</v>
      </c>
      <c r="G72" s="50" t="s">
        <v>125</v>
      </c>
      <c r="H72" s="32">
        <v>3</v>
      </c>
      <c r="I72" s="33" t="s">
        <v>128</v>
      </c>
      <c r="K72" s="32"/>
    </row>
    <row r="73" spans="1:11" s="53" customFormat="1" ht="20.25" customHeight="1">
      <c r="A73" s="115" t="s">
        <v>108</v>
      </c>
      <c r="B73" s="117" t="s">
        <v>104</v>
      </c>
      <c r="C73" s="139"/>
      <c r="D73" s="128"/>
      <c r="E73" s="137"/>
      <c r="F73" s="50"/>
      <c r="G73" s="50"/>
      <c r="H73" s="32"/>
      <c r="I73" s="50"/>
      <c r="K73" s="32"/>
    </row>
    <row r="74" spans="1:11" s="53" customFormat="1" ht="31.5" customHeight="1">
      <c r="A74" s="109">
        <v>1</v>
      </c>
      <c r="B74" s="118" t="s">
        <v>129</v>
      </c>
      <c r="C74" s="119"/>
      <c r="D74" s="129"/>
      <c r="E74" s="137"/>
      <c r="F74" s="50" t="s">
        <v>51</v>
      </c>
      <c r="G74" s="50" t="s">
        <v>9</v>
      </c>
      <c r="H74" s="32">
        <v>1</v>
      </c>
      <c r="I74" s="33" t="s">
        <v>52</v>
      </c>
      <c r="K74" s="32"/>
    </row>
    <row r="75" spans="1:11" s="53" customFormat="1" ht="31.5" customHeight="1">
      <c r="A75" s="109">
        <v>2</v>
      </c>
      <c r="B75" s="118" t="s">
        <v>130</v>
      </c>
      <c r="C75" s="119"/>
      <c r="D75" s="131" t="s">
        <v>103</v>
      </c>
      <c r="E75" s="126"/>
      <c r="F75" s="50" t="s">
        <v>51</v>
      </c>
      <c r="G75" s="50" t="s">
        <v>9</v>
      </c>
      <c r="H75" s="32">
        <v>1</v>
      </c>
      <c r="I75" s="33" t="s">
        <v>52</v>
      </c>
      <c r="K75" s="32"/>
    </row>
    <row r="76" spans="1:11" s="53" customFormat="1" ht="31.5" customHeight="1">
      <c r="A76" s="109">
        <v>3</v>
      </c>
      <c r="B76" s="118" t="s">
        <v>131</v>
      </c>
      <c r="C76" s="188"/>
      <c r="D76" s="132" t="s">
        <v>103</v>
      </c>
      <c r="E76" s="126"/>
      <c r="F76" s="50" t="s">
        <v>51</v>
      </c>
      <c r="G76" s="50" t="s">
        <v>9</v>
      </c>
      <c r="H76" s="32">
        <v>1</v>
      </c>
      <c r="I76" s="33" t="s">
        <v>52</v>
      </c>
      <c r="K76" s="32"/>
    </row>
    <row r="77" spans="1:11" s="53" customFormat="1" ht="31.5" customHeight="1">
      <c r="A77" s="109">
        <v>4</v>
      </c>
      <c r="B77" s="166" t="s">
        <v>132</v>
      </c>
      <c r="C77" s="167"/>
      <c r="D77" s="131" t="s">
        <v>103</v>
      </c>
      <c r="E77" s="127"/>
      <c r="F77" s="50" t="s">
        <v>51</v>
      </c>
      <c r="G77" s="50" t="s">
        <v>9</v>
      </c>
      <c r="H77" s="32">
        <v>1</v>
      </c>
      <c r="I77" s="33" t="s">
        <v>52</v>
      </c>
    </row>
    <row r="78" spans="1:11" s="53" customFormat="1" ht="31.5" customHeight="1">
      <c r="A78" s="109">
        <v>5</v>
      </c>
      <c r="B78" s="166" t="s">
        <v>133</v>
      </c>
      <c r="C78" s="167"/>
      <c r="D78" s="120" t="s">
        <v>105</v>
      </c>
      <c r="E78" s="130"/>
      <c r="F78" s="50" t="s">
        <v>51</v>
      </c>
      <c r="G78" s="50" t="s">
        <v>9</v>
      </c>
      <c r="H78" s="32">
        <v>1</v>
      </c>
      <c r="I78" s="33" t="s">
        <v>52</v>
      </c>
    </row>
    <row r="79" spans="1:11" s="53" customFormat="1" ht="31.5" customHeight="1">
      <c r="A79" s="109">
        <v>6</v>
      </c>
      <c r="B79" s="166" t="s">
        <v>134</v>
      </c>
      <c r="C79" s="167"/>
      <c r="D79" s="131" t="s">
        <v>103</v>
      </c>
      <c r="E79" s="187"/>
      <c r="F79" s="50" t="s">
        <v>51</v>
      </c>
      <c r="G79" s="50" t="s">
        <v>9</v>
      </c>
      <c r="H79" s="32">
        <v>1</v>
      </c>
      <c r="I79" s="33" t="s">
        <v>52</v>
      </c>
    </row>
    <row r="80" spans="1:11" s="53" customFormat="1" ht="31.5" customHeight="1">
      <c r="A80" s="109">
        <v>7</v>
      </c>
      <c r="B80" s="166" t="s">
        <v>135</v>
      </c>
      <c r="C80" s="167"/>
      <c r="D80" s="131" t="s">
        <v>103</v>
      </c>
      <c r="E80" s="187"/>
      <c r="F80" s="50" t="s">
        <v>51</v>
      </c>
      <c r="G80" s="50" t="s">
        <v>9</v>
      </c>
      <c r="H80" s="32">
        <v>1</v>
      </c>
      <c r="I80" s="33" t="s">
        <v>52</v>
      </c>
    </row>
    <row r="81" spans="1:10" s="53" customFormat="1" ht="31.5" customHeight="1">
      <c r="A81" s="109">
        <v>8</v>
      </c>
      <c r="B81" s="166" t="s">
        <v>136</v>
      </c>
      <c r="C81" s="167"/>
      <c r="D81" s="131" t="s">
        <v>103</v>
      </c>
      <c r="E81" s="187"/>
      <c r="F81" s="50" t="s">
        <v>51</v>
      </c>
      <c r="G81" s="50" t="s">
        <v>9</v>
      </c>
      <c r="H81" s="32">
        <v>1</v>
      </c>
      <c r="I81" s="33" t="s">
        <v>52</v>
      </c>
    </row>
    <row r="82" spans="1:10" s="53" customFormat="1" ht="31.5" customHeight="1">
      <c r="A82" s="109">
        <v>9</v>
      </c>
      <c r="B82" s="166" t="s">
        <v>137</v>
      </c>
      <c r="C82" s="167"/>
      <c r="D82" s="131" t="s">
        <v>103</v>
      </c>
      <c r="E82" s="187"/>
      <c r="F82" s="50" t="s">
        <v>51</v>
      </c>
      <c r="G82" s="50" t="s">
        <v>9</v>
      </c>
      <c r="H82" s="32">
        <v>1</v>
      </c>
      <c r="I82" s="33" t="s">
        <v>52</v>
      </c>
    </row>
    <row r="83" spans="1:10" s="53" customFormat="1" ht="15" customHeight="1">
      <c r="A83" s="68" t="s">
        <v>53</v>
      </c>
      <c r="B83" s="64"/>
      <c r="C83" s="64"/>
      <c r="D83" s="65"/>
      <c r="E83" s="65"/>
      <c r="F83" s="66"/>
      <c r="G83" s="67"/>
      <c r="H83" s="66"/>
      <c r="I83" s="73"/>
      <c r="J83" s="116">
        <f>SUM(H22:H82)</f>
        <v>60</v>
      </c>
    </row>
    <row r="84" spans="1:10" s="53" customFormat="1" ht="32.25" customHeight="1">
      <c r="A84" s="161" t="s">
        <v>106</v>
      </c>
      <c r="B84" s="162"/>
      <c r="C84" s="162"/>
      <c r="D84" s="162"/>
      <c r="E84" s="162"/>
      <c r="F84" s="162"/>
      <c r="G84" s="162"/>
      <c r="H84" s="162"/>
      <c r="I84" s="163"/>
      <c r="J84" s="52"/>
    </row>
    <row r="85" spans="1:10" s="53" customFormat="1" ht="37.5" customHeight="1">
      <c r="A85" s="161" t="s">
        <v>102</v>
      </c>
      <c r="B85" s="162"/>
      <c r="C85" s="162"/>
      <c r="D85" s="162"/>
      <c r="E85" s="162"/>
      <c r="F85" s="162"/>
      <c r="G85" s="162"/>
      <c r="H85" s="162"/>
      <c r="I85" s="163"/>
      <c r="J85" s="52"/>
    </row>
    <row r="86" spans="1:10" s="53" customFormat="1" ht="37.5" customHeight="1">
      <c r="A86" s="159" t="s">
        <v>73</v>
      </c>
      <c r="B86" s="159"/>
      <c r="C86" s="159"/>
      <c r="D86" s="159"/>
      <c r="E86" s="159"/>
      <c r="F86" s="159"/>
      <c r="G86" s="159"/>
      <c r="H86" s="159"/>
      <c r="I86" s="159"/>
      <c r="J86" s="52"/>
    </row>
    <row r="87" spans="1:10" s="53" customFormat="1" ht="13.5" customHeight="1">
      <c r="A87" s="22"/>
      <c r="B87" s="160" t="s">
        <v>10</v>
      </c>
      <c r="C87" s="160"/>
      <c r="D87" s="44"/>
      <c r="E87" s="44"/>
      <c r="F87" s="39"/>
      <c r="G87" s="39"/>
      <c r="H87" s="39"/>
      <c r="I87" s="41"/>
    </row>
    <row r="88" spans="1:10" s="53" customFormat="1" ht="15" customHeight="1">
      <c r="A88" s="22"/>
      <c r="B88" s="158" t="s">
        <v>138</v>
      </c>
      <c r="C88" s="158"/>
      <c r="D88" s="38"/>
      <c r="E88" s="38"/>
      <c r="F88" s="39"/>
      <c r="G88" s="39"/>
      <c r="H88" s="40"/>
      <c r="I88" s="72"/>
    </row>
    <row r="89" spans="1:10" s="53" customFormat="1" ht="17.25" customHeight="1">
      <c r="A89" s="157" t="s">
        <v>2</v>
      </c>
      <c r="B89" s="152"/>
      <c r="C89" s="152"/>
      <c r="D89" s="42"/>
      <c r="E89" s="152" t="s">
        <v>12</v>
      </c>
      <c r="F89" s="152"/>
      <c r="G89" s="152"/>
      <c r="H89" s="152"/>
      <c r="I89" s="153"/>
    </row>
    <row r="90" spans="1:10" s="53" customFormat="1" ht="23.25" customHeight="1">
      <c r="A90" s="22"/>
      <c r="B90" s="152" t="s">
        <v>11</v>
      </c>
      <c r="C90" s="152"/>
      <c r="D90" s="42"/>
      <c r="E90" s="152" t="s">
        <v>72</v>
      </c>
      <c r="F90" s="152"/>
      <c r="G90" s="152"/>
      <c r="H90" s="152"/>
      <c r="I90" s="153"/>
    </row>
    <row r="91" spans="1:10" s="53" customFormat="1" ht="24.75" customHeight="1">
      <c r="A91" s="22"/>
      <c r="B91" s="42"/>
      <c r="C91" s="42"/>
      <c r="D91" s="42"/>
      <c r="E91" s="42"/>
      <c r="F91" s="43"/>
      <c r="G91" s="43"/>
      <c r="H91" s="43"/>
      <c r="I91" s="60"/>
    </row>
    <row r="92" spans="1:10" s="53" customFormat="1" ht="17.25" customHeight="1">
      <c r="A92" s="22"/>
      <c r="B92" s="42"/>
      <c r="C92" s="42"/>
      <c r="D92" s="42"/>
      <c r="E92" s="42"/>
      <c r="F92" s="43"/>
      <c r="G92" s="43"/>
      <c r="H92" s="43"/>
      <c r="I92" s="60"/>
    </row>
    <row r="93" spans="1:10" s="53" customFormat="1" ht="17.25" customHeight="1">
      <c r="A93" s="22"/>
      <c r="B93" s="42"/>
      <c r="C93" s="42"/>
      <c r="D93" s="42"/>
      <c r="E93" s="42"/>
      <c r="F93" s="43"/>
      <c r="G93" s="43"/>
      <c r="H93" s="43"/>
      <c r="I93" s="60"/>
    </row>
    <row r="94" spans="1:10" s="53" customFormat="1" ht="17.25" customHeight="1">
      <c r="A94" s="22"/>
      <c r="B94" s="44"/>
      <c r="C94" s="44"/>
      <c r="D94" s="44"/>
      <c r="E94" s="44"/>
      <c r="F94" s="39"/>
      <c r="G94" s="39"/>
      <c r="H94" s="39"/>
      <c r="I94" s="60"/>
    </row>
    <row r="95" spans="1:10" s="53" customFormat="1" ht="17.25" customHeight="1">
      <c r="A95" s="22"/>
      <c r="B95" s="44"/>
      <c r="C95" s="44"/>
      <c r="D95" s="44"/>
      <c r="E95" s="44"/>
      <c r="F95" s="39"/>
      <c r="G95" s="39"/>
      <c r="H95" s="39"/>
      <c r="I95" s="41"/>
    </row>
    <row r="96" spans="1:10" s="53" customFormat="1" ht="21" customHeight="1">
      <c r="A96" s="45"/>
      <c r="B96" s="154" t="s">
        <v>7</v>
      </c>
      <c r="C96" s="154"/>
      <c r="D96" s="46"/>
      <c r="E96" s="174" t="s">
        <v>71</v>
      </c>
      <c r="F96" s="174"/>
      <c r="G96" s="174"/>
      <c r="H96" s="174"/>
      <c r="I96" s="175"/>
    </row>
    <row r="97" spans="1:9" s="3" customFormat="1" ht="15.75" customHeight="1">
      <c r="A97" s="21"/>
      <c r="B97" s="20"/>
      <c r="C97" s="20"/>
      <c r="D97" s="20"/>
      <c r="E97" s="20"/>
      <c r="F97" s="21"/>
      <c r="G97" s="21"/>
      <c r="H97" s="21"/>
      <c r="I97" s="21"/>
    </row>
    <row r="98" spans="1:9" s="3" customFormat="1" ht="15.75" customHeight="1">
      <c r="A98" s="5"/>
      <c r="B98" s="15"/>
      <c r="C98" s="15"/>
      <c r="D98" s="15"/>
      <c r="E98" s="15"/>
      <c r="F98" s="5"/>
      <c r="G98" s="5"/>
      <c r="H98" s="5"/>
      <c r="I98" s="5"/>
    </row>
    <row r="99" spans="1:9" s="3" customFormat="1" ht="28.5" customHeight="1">
      <c r="A99" s="173"/>
      <c r="B99" s="173"/>
      <c r="C99" s="173"/>
      <c r="D99" s="173"/>
      <c r="E99" s="173"/>
      <c r="F99" s="173"/>
      <c r="G99" s="8"/>
      <c r="H99" s="8"/>
      <c r="I99" s="5"/>
    </row>
    <row r="100" spans="1:9" s="3" customFormat="1" ht="15.75" customHeight="1">
      <c r="A100" s="121"/>
      <c r="B100" s="121"/>
      <c r="C100" s="121"/>
      <c r="D100" s="121"/>
      <c r="E100" s="121"/>
      <c r="F100" s="121"/>
      <c r="G100" s="8"/>
      <c r="H100" s="5"/>
      <c r="I100" s="5"/>
    </row>
    <row r="101" spans="1:9" s="3" customFormat="1" ht="15.75" customHeight="1">
      <c r="A101" s="121"/>
      <c r="B101" s="121"/>
      <c r="C101" s="121"/>
      <c r="D101" s="121"/>
      <c r="E101" s="121"/>
      <c r="F101" s="121"/>
      <c r="G101" s="5"/>
      <c r="H101" s="5"/>
      <c r="I101" s="5"/>
    </row>
    <row r="102" spans="1:9" s="3" customFormat="1" ht="15.75" customHeight="1">
      <c r="A102" s="121"/>
      <c r="B102" s="121"/>
      <c r="C102" s="121"/>
      <c r="D102" s="121"/>
      <c r="E102" s="121"/>
      <c r="F102" s="121"/>
      <c r="G102" s="5"/>
      <c r="H102" s="5"/>
      <c r="I102" s="5"/>
    </row>
    <row r="103" spans="1:9" s="3" customFormat="1" ht="15.75" customHeight="1">
      <c r="A103" s="121"/>
      <c r="B103" s="121"/>
      <c r="C103" s="121"/>
      <c r="D103" s="121"/>
      <c r="E103" s="121"/>
      <c r="F103" s="121"/>
      <c r="G103" s="5"/>
      <c r="H103" s="5"/>
      <c r="I103" s="5"/>
    </row>
    <row r="104" spans="1:9" s="3" customFormat="1" ht="15.75" customHeight="1">
      <c r="A104" s="121"/>
      <c r="B104" s="121"/>
      <c r="C104" s="121"/>
      <c r="D104" s="121"/>
      <c r="E104" s="121"/>
      <c r="F104" s="121"/>
      <c r="G104" s="5"/>
      <c r="H104" s="5"/>
      <c r="I104" s="5"/>
    </row>
    <row r="105" spans="1:9" s="3" customFormat="1" ht="15.75" customHeight="1">
      <c r="A105" s="121"/>
      <c r="B105" s="121"/>
      <c r="C105" s="121"/>
      <c r="D105" s="121"/>
      <c r="E105" s="121"/>
      <c r="F105" s="121"/>
      <c r="G105" s="5"/>
      <c r="H105" s="5"/>
      <c r="I105" s="5"/>
    </row>
    <row r="106" spans="1:9" s="3" customFormat="1" ht="15.75" customHeight="1">
      <c r="A106" s="133"/>
      <c r="B106" s="169"/>
      <c r="C106" s="169"/>
      <c r="D106" s="169"/>
      <c r="E106" s="133"/>
      <c r="F106" s="133"/>
      <c r="G106" s="5"/>
      <c r="H106" s="5"/>
      <c r="I106" s="5"/>
    </row>
    <row r="107" spans="1:9" s="3" customFormat="1" ht="15.75" customHeight="1">
      <c r="A107" s="134"/>
      <c r="B107" s="122"/>
      <c r="C107" s="122"/>
      <c r="D107" s="122"/>
      <c r="E107" s="135"/>
      <c r="F107" s="122"/>
      <c r="G107" s="5"/>
      <c r="H107" s="5"/>
      <c r="I107" s="5"/>
    </row>
    <row r="108" spans="1:9" s="3" customFormat="1" ht="15.75" customHeight="1">
      <c r="A108" s="134"/>
      <c r="B108" s="122"/>
      <c r="C108" s="122"/>
      <c r="D108" s="122"/>
      <c r="E108" s="135"/>
      <c r="F108" s="122"/>
      <c r="G108" s="5"/>
      <c r="H108" s="5"/>
      <c r="I108" s="5"/>
    </row>
    <row r="109" spans="1:9" s="3" customFormat="1" ht="15.75" customHeight="1">
      <c r="A109" s="134"/>
      <c r="B109" s="122"/>
      <c r="C109" s="122"/>
      <c r="D109" s="122"/>
      <c r="E109" s="135"/>
      <c r="F109" s="122"/>
      <c r="G109" s="5"/>
      <c r="H109" s="5"/>
      <c r="I109" s="5"/>
    </row>
    <row r="110" spans="1:9" s="3" customFormat="1" ht="15.75" customHeight="1">
      <c r="A110" s="134"/>
      <c r="B110" s="122"/>
      <c r="C110" s="122"/>
      <c r="D110" s="122"/>
      <c r="E110" s="135"/>
      <c r="F110" s="122"/>
      <c r="G110" s="5"/>
      <c r="H110" s="5"/>
      <c r="I110" s="5"/>
    </row>
    <row r="111" spans="1:9" s="3" customFormat="1" ht="15.75" customHeight="1">
      <c r="A111" s="169"/>
      <c r="B111" s="169"/>
      <c r="C111" s="169"/>
      <c r="D111" s="169"/>
      <c r="E111" s="136"/>
      <c r="F111" s="122"/>
      <c r="G111" s="5"/>
      <c r="H111" s="5"/>
      <c r="I111" s="5"/>
    </row>
    <row r="112" spans="1:9" s="3" customFormat="1" ht="15.75" customHeight="1">
      <c r="A112" s="170"/>
      <c r="B112" s="171"/>
      <c r="C112" s="171"/>
      <c r="D112" s="171"/>
      <c r="E112" s="171"/>
      <c r="F112" s="171"/>
      <c r="G112" s="5"/>
      <c r="H112" s="5"/>
      <c r="I112" s="5"/>
    </row>
    <row r="113" spans="1:9" s="3" customFormat="1" ht="15.75" customHeight="1">
      <c r="A113" s="172"/>
      <c r="B113" s="172"/>
      <c r="C113" s="172"/>
      <c r="D113" s="172"/>
      <c r="E113" s="172"/>
      <c r="F113" s="172"/>
      <c r="G113" s="5"/>
      <c r="H113" s="5"/>
      <c r="I113" s="5"/>
    </row>
    <row r="114" spans="1:9" s="3" customFormat="1" ht="15.75" customHeight="1">
      <c r="A114" s="172"/>
      <c r="B114" s="172"/>
      <c r="C114" s="172"/>
      <c r="D114" s="172"/>
      <c r="E114" s="172"/>
      <c r="F114" s="172"/>
      <c r="G114" s="5"/>
      <c r="H114" s="5"/>
      <c r="I114" s="5"/>
    </row>
    <row r="115" spans="1:9" s="3" customFormat="1" ht="15.75" customHeight="1">
      <c r="A115" s="168"/>
      <c r="B115" s="168"/>
      <c r="C115" s="168"/>
      <c r="D115" s="168"/>
      <c r="E115" s="168"/>
      <c r="F115" s="168"/>
      <c r="G115" s="5"/>
      <c r="H115" s="5"/>
      <c r="I115" s="5"/>
    </row>
    <row r="116" spans="1:9" s="3" customFormat="1" ht="15.75" customHeight="1">
      <c r="A116" s="5"/>
      <c r="B116" s="15"/>
      <c r="C116" s="15"/>
      <c r="D116" s="15"/>
      <c r="E116" s="15"/>
      <c r="F116" s="5"/>
      <c r="G116" s="5"/>
      <c r="H116" s="5"/>
      <c r="I116" s="5"/>
    </row>
    <row r="117" spans="1:9" s="3" customFormat="1" ht="15.75" customHeight="1">
      <c r="A117" s="5"/>
      <c r="B117" s="15"/>
      <c r="C117" s="15"/>
      <c r="D117" s="15"/>
      <c r="E117" s="15"/>
      <c r="F117" s="5"/>
      <c r="G117" s="5"/>
      <c r="H117" s="5"/>
      <c r="I117" s="5"/>
    </row>
    <row r="118" spans="1:9" s="3" customFormat="1" ht="15.75" customHeight="1">
      <c r="A118" s="5"/>
      <c r="B118" s="15"/>
      <c r="C118" s="15"/>
      <c r="D118" s="15"/>
      <c r="E118" s="15"/>
      <c r="F118" s="5"/>
      <c r="G118" s="5"/>
      <c r="H118" s="5"/>
      <c r="I118" s="5"/>
    </row>
    <row r="119" spans="1:9" s="3" customFormat="1" ht="15.75" customHeight="1">
      <c r="A119" s="5"/>
      <c r="B119" s="15"/>
      <c r="C119" s="15"/>
      <c r="D119" s="15"/>
      <c r="E119" s="15"/>
      <c r="F119" s="5"/>
      <c r="G119" s="5"/>
      <c r="H119" s="5"/>
      <c r="I119" s="5"/>
    </row>
    <row r="120" spans="1:9" s="3" customFormat="1" ht="15.75" customHeight="1">
      <c r="A120" s="168"/>
      <c r="B120" s="168"/>
      <c r="C120" s="168"/>
      <c r="D120" s="168"/>
      <c r="E120" s="168"/>
      <c r="F120" s="168"/>
      <c r="G120" s="5"/>
      <c r="H120" s="5"/>
      <c r="I120" s="5"/>
    </row>
    <row r="121" spans="1:9" s="3" customFormat="1" ht="15.75" customHeight="1">
      <c r="A121" s="5"/>
      <c r="B121" s="15"/>
      <c r="C121" s="15"/>
      <c r="D121" s="15"/>
      <c r="E121" s="15"/>
      <c r="F121" s="5"/>
      <c r="G121" s="5"/>
      <c r="H121" s="5"/>
      <c r="I121" s="5"/>
    </row>
    <row r="122" spans="1:9" s="3" customFormat="1" ht="15.75" customHeight="1">
      <c r="A122" s="5"/>
      <c r="B122" s="15"/>
      <c r="C122" s="15"/>
      <c r="D122" s="15"/>
      <c r="E122" s="15"/>
      <c r="F122" s="5"/>
      <c r="G122" s="5"/>
      <c r="H122" s="5"/>
      <c r="I122" s="5"/>
    </row>
    <row r="123" spans="1:9" s="3" customFormat="1" ht="15.75" customHeight="1">
      <c r="A123" s="5"/>
      <c r="B123" s="15"/>
      <c r="C123" s="15"/>
      <c r="D123" s="15"/>
      <c r="E123" s="15"/>
      <c r="F123" s="5"/>
      <c r="G123" s="5"/>
      <c r="H123" s="5"/>
      <c r="I123" s="5"/>
    </row>
    <row r="124" spans="1:9" s="3" customFormat="1" ht="15.75" customHeight="1">
      <c r="A124" s="5"/>
      <c r="B124" s="15"/>
      <c r="C124" s="15"/>
      <c r="D124" s="15"/>
      <c r="E124" s="15"/>
      <c r="F124" s="5"/>
      <c r="G124" s="5"/>
      <c r="H124" s="5"/>
      <c r="I124" s="5"/>
    </row>
    <row r="125" spans="1:9" s="3" customFormat="1" ht="15.75" customHeight="1">
      <c r="A125" s="5"/>
      <c r="B125" s="15"/>
      <c r="C125" s="15"/>
      <c r="D125" s="15"/>
      <c r="E125" s="15"/>
      <c r="F125" s="5"/>
      <c r="G125" s="5"/>
      <c r="H125" s="5"/>
      <c r="I125" s="5"/>
    </row>
    <row r="126" spans="1:9" s="3" customFormat="1" ht="15.75" customHeight="1">
      <c r="A126" s="5"/>
      <c r="B126" s="15"/>
      <c r="C126" s="15"/>
      <c r="D126" s="15"/>
      <c r="E126" s="15"/>
      <c r="F126" s="5"/>
      <c r="G126" s="5"/>
      <c r="H126" s="5"/>
      <c r="I126" s="5"/>
    </row>
    <row r="127" spans="1:9" s="3" customFormat="1" ht="15.75" customHeight="1">
      <c r="A127" s="5"/>
      <c r="B127" s="15"/>
      <c r="C127" s="15"/>
      <c r="D127" s="15"/>
      <c r="E127" s="15"/>
      <c r="F127" s="5"/>
      <c r="G127" s="5"/>
      <c r="H127" s="5"/>
      <c r="I127" s="5"/>
    </row>
    <row r="128" spans="1:9" s="3" customFormat="1" ht="15.75" customHeight="1">
      <c r="A128" s="5"/>
      <c r="B128" s="15"/>
      <c r="C128" s="15"/>
      <c r="D128" s="15"/>
      <c r="E128" s="15"/>
      <c r="F128" s="5"/>
      <c r="G128" s="5"/>
      <c r="H128" s="5"/>
      <c r="I128" s="5"/>
    </row>
    <row r="129" spans="1:9" s="3" customFormat="1" ht="16.5" customHeight="1">
      <c r="A129" s="5"/>
      <c r="B129" s="15"/>
      <c r="C129" s="15"/>
      <c r="D129" s="15"/>
      <c r="E129" s="15"/>
      <c r="F129" s="5"/>
      <c r="G129" s="5"/>
      <c r="H129" s="5"/>
      <c r="I129" s="5"/>
    </row>
    <row r="130" spans="1:9" s="3" customFormat="1" ht="16.5" customHeight="1">
      <c r="A130" s="5"/>
      <c r="B130" s="15"/>
      <c r="C130" s="15"/>
      <c r="D130" s="15"/>
      <c r="E130" s="15"/>
      <c r="F130" s="5"/>
      <c r="G130" s="5"/>
      <c r="H130" s="5"/>
      <c r="I130" s="5"/>
    </row>
    <row r="131" spans="1:9" s="3" customFormat="1" ht="16.5" customHeight="1">
      <c r="A131" s="5"/>
      <c r="B131" s="15"/>
      <c r="C131" s="15"/>
      <c r="D131" s="15"/>
      <c r="E131" s="15"/>
      <c r="F131" s="5"/>
      <c r="G131" s="5"/>
      <c r="H131" s="5"/>
      <c r="I131" s="5"/>
    </row>
    <row r="132" spans="1:9" s="3" customFormat="1" ht="16.5" customHeight="1">
      <c r="A132" s="5"/>
      <c r="B132" s="15"/>
      <c r="C132" s="15"/>
      <c r="D132" s="15"/>
      <c r="E132" s="15"/>
      <c r="F132" s="5"/>
      <c r="G132" s="5"/>
      <c r="H132" s="5"/>
      <c r="I132" s="5"/>
    </row>
    <row r="133" spans="1:9" s="3" customFormat="1" ht="16.5" customHeight="1">
      <c r="A133" s="5"/>
      <c r="B133" s="15"/>
      <c r="C133" s="15"/>
      <c r="D133" s="15"/>
      <c r="E133" s="15"/>
      <c r="F133" s="5"/>
      <c r="G133" s="5"/>
      <c r="H133" s="5"/>
      <c r="I133" s="5"/>
    </row>
    <row r="134" spans="1:9" s="3" customFormat="1" ht="16.5" customHeight="1">
      <c r="A134" s="5"/>
      <c r="B134" s="15"/>
      <c r="C134" s="15"/>
      <c r="D134" s="15"/>
      <c r="E134" s="15"/>
      <c r="F134" s="5"/>
      <c r="G134" s="5"/>
      <c r="H134" s="5"/>
      <c r="I134" s="5"/>
    </row>
    <row r="135" spans="1:9" s="3" customFormat="1" ht="16.5" customHeight="1">
      <c r="A135" s="5"/>
      <c r="B135" s="15"/>
      <c r="C135" s="15"/>
      <c r="D135" s="15"/>
      <c r="E135" s="15"/>
      <c r="F135" s="5"/>
      <c r="G135" s="5"/>
      <c r="H135" s="5"/>
      <c r="I135" s="5"/>
    </row>
    <row r="136" spans="1:9" s="3" customFormat="1" ht="16.5" customHeight="1">
      <c r="A136" s="5"/>
      <c r="B136" s="15"/>
      <c r="C136" s="15"/>
      <c r="D136" s="15"/>
      <c r="E136" s="15"/>
      <c r="F136" s="5"/>
      <c r="G136" s="5"/>
      <c r="H136" s="5"/>
      <c r="I136" s="5"/>
    </row>
    <row r="137" spans="1:9" s="3" customFormat="1" ht="16.5" customHeight="1">
      <c r="A137" s="5"/>
      <c r="B137" s="15"/>
      <c r="C137" s="15"/>
      <c r="D137" s="15"/>
      <c r="E137" s="15"/>
      <c r="F137" s="5"/>
      <c r="G137" s="5"/>
      <c r="H137" s="5"/>
      <c r="I137" s="5"/>
    </row>
    <row r="138" spans="1:9" s="3" customFormat="1" ht="16.5" customHeight="1">
      <c r="A138" s="5"/>
      <c r="B138" s="15"/>
      <c r="C138" s="15"/>
      <c r="D138" s="15"/>
      <c r="E138" s="15"/>
      <c r="F138" s="5"/>
      <c r="G138" s="5"/>
      <c r="H138" s="5"/>
      <c r="I138" s="5"/>
    </row>
    <row r="139" spans="1:9" s="3" customFormat="1" ht="16.5" customHeight="1">
      <c r="A139" s="5"/>
      <c r="B139" s="15"/>
      <c r="C139" s="15"/>
      <c r="D139" s="15"/>
      <c r="E139" s="15"/>
      <c r="F139" s="5"/>
      <c r="G139" s="5"/>
      <c r="H139" s="5"/>
      <c r="I139" s="5"/>
    </row>
    <row r="140" spans="1:9" s="3" customFormat="1" ht="16.5" customHeight="1">
      <c r="A140" s="5"/>
      <c r="B140" s="15"/>
      <c r="C140" s="15"/>
      <c r="D140" s="15"/>
      <c r="E140" s="15"/>
      <c r="F140" s="5"/>
      <c r="G140" s="5"/>
      <c r="H140" s="5"/>
      <c r="I140" s="5"/>
    </row>
    <row r="141" spans="1:9" s="3" customFormat="1" ht="16.5" customHeight="1">
      <c r="A141" s="5"/>
      <c r="B141" s="15"/>
      <c r="C141" s="15"/>
      <c r="D141" s="15"/>
      <c r="E141" s="15"/>
      <c r="F141" s="5"/>
      <c r="G141" s="5"/>
      <c r="H141" s="5"/>
      <c r="I141" s="5"/>
    </row>
    <row r="142" spans="1:9" s="3" customFormat="1" ht="16.5" customHeight="1">
      <c r="A142" s="5"/>
      <c r="B142" s="15"/>
      <c r="C142" s="15"/>
      <c r="D142" s="15"/>
      <c r="E142" s="15"/>
      <c r="F142" s="5"/>
      <c r="G142" s="5"/>
      <c r="H142" s="5"/>
      <c r="I142" s="5"/>
    </row>
    <row r="143" spans="1:9" s="3" customFormat="1" ht="16.5" customHeight="1">
      <c r="A143" s="5"/>
      <c r="B143" s="15"/>
      <c r="C143" s="15"/>
      <c r="D143" s="15"/>
      <c r="E143" s="15"/>
      <c r="F143" s="5"/>
      <c r="G143" s="5"/>
      <c r="H143" s="5"/>
      <c r="I143" s="5"/>
    </row>
    <row r="144" spans="1:9" s="3" customFormat="1" ht="16.5" customHeight="1">
      <c r="A144" s="5"/>
      <c r="B144" s="15"/>
      <c r="C144" s="15"/>
      <c r="D144" s="15"/>
      <c r="E144" s="15"/>
      <c r="F144" s="5"/>
      <c r="G144" s="5"/>
      <c r="H144" s="5"/>
      <c r="I144" s="5"/>
    </row>
    <row r="145" spans="1:9" s="3" customFormat="1" ht="16.5" customHeight="1">
      <c r="A145" s="5"/>
      <c r="B145" s="15"/>
      <c r="C145" s="15"/>
      <c r="D145" s="15"/>
      <c r="E145" s="15"/>
      <c r="F145" s="5"/>
      <c r="G145" s="5"/>
      <c r="H145" s="5"/>
      <c r="I145" s="5"/>
    </row>
    <row r="146" spans="1:9" s="3" customFormat="1" ht="16.5" customHeight="1">
      <c r="A146" s="5"/>
      <c r="B146" s="15"/>
      <c r="C146" s="15"/>
      <c r="D146" s="15"/>
      <c r="E146" s="15"/>
      <c r="F146" s="5"/>
      <c r="G146" s="5"/>
      <c r="H146" s="5"/>
      <c r="I146" s="5"/>
    </row>
    <row r="147" spans="1:9" s="3" customFormat="1" ht="16.5" customHeight="1">
      <c r="A147" s="5"/>
      <c r="B147" s="15"/>
      <c r="C147" s="15"/>
      <c r="D147" s="15"/>
      <c r="E147" s="15"/>
      <c r="F147" s="5"/>
      <c r="G147" s="5"/>
      <c r="H147" s="5"/>
      <c r="I147" s="5"/>
    </row>
    <row r="148" spans="1:9" s="3" customFormat="1" ht="16.5" customHeight="1">
      <c r="A148" s="5"/>
      <c r="B148" s="15"/>
      <c r="C148" s="15"/>
      <c r="D148" s="15"/>
      <c r="E148" s="15"/>
      <c r="F148" s="5"/>
      <c r="G148" s="5"/>
      <c r="H148" s="5"/>
      <c r="I148" s="5"/>
    </row>
    <row r="149" spans="1:9" s="3" customFormat="1" ht="16.5" customHeight="1">
      <c r="A149" s="5"/>
      <c r="B149" s="15"/>
      <c r="C149" s="15"/>
      <c r="D149" s="15"/>
      <c r="E149" s="15"/>
      <c r="F149" s="5"/>
      <c r="G149" s="5"/>
      <c r="H149" s="5"/>
      <c r="I149" s="5"/>
    </row>
    <row r="150" spans="1:9" s="3" customFormat="1" ht="16.5" customHeight="1">
      <c r="A150" s="5"/>
      <c r="B150" s="15"/>
      <c r="C150" s="15"/>
      <c r="D150" s="15"/>
      <c r="E150" s="15"/>
      <c r="F150" s="5"/>
      <c r="G150" s="5"/>
      <c r="H150" s="5"/>
      <c r="I150" s="5"/>
    </row>
    <row r="151" spans="1:9" s="3" customFormat="1" ht="16.5" customHeight="1">
      <c r="A151" s="1"/>
      <c r="B151" s="2"/>
      <c r="C151" s="2"/>
      <c r="D151" s="2"/>
      <c r="E151" s="2"/>
      <c r="F151" s="1"/>
      <c r="G151" s="1"/>
      <c r="H151" s="1"/>
      <c r="I151" s="1"/>
    </row>
    <row r="152" spans="1:9" s="3" customFormat="1" ht="16.5" customHeight="1">
      <c r="A152" s="1"/>
      <c r="B152" s="2"/>
      <c r="C152" s="2"/>
      <c r="D152" s="2"/>
      <c r="E152" s="2"/>
      <c r="F152" s="1"/>
      <c r="G152" s="1"/>
      <c r="H152" s="1"/>
      <c r="I152" s="1"/>
    </row>
    <row r="153" spans="1:9" s="3" customFormat="1" ht="16.5" customHeight="1">
      <c r="A153" s="1"/>
      <c r="B153" s="2"/>
      <c r="C153" s="2"/>
      <c r="D153" s="2"/>
      <c r="E153" s="2"/>
      <c r="F153" s="1"/>
      <c r="G153" s="1"/>
      <c r="H153" s="1"/>
      <c r="I153" s="1"/>
    </row>
    <row r="154" spans="1:9" s="3" customFormat="1" ht="16.5" customHeight="1">
      <c r="A154" s="1"/>
      <c r="B154" s="2"/>
      <c r="C154" s="2"/>
      <c r="D154" s="2"/>
      <c r="E154" s="2"/>
      <c r="F154" s="1"/>
      <c r="G154" s="1"/>
      <c r="H154" s="1"/>
      <c r="I154" s="1"/>
    </row>
    <row r="155" spans="1:9" s="3" customFormat="1" ht="16.5" customHeight="1">
      <c r="A155" s="1"/>
      <c r="B155" s="2"/>
      <c r="C155" s="2"/>
      <c r="D155" s="2"/>
      <c r="E155" s="2"/>
      <c r="F155" s="1"/>
      <c r="G155" s="1"/>
      <c r="H155" s="1"/>
      <c r="I155" s="1"/>
    </row>
    <row r="156" spans="1:9" s="3" customFormat="1" ht="16.5" customHeight="1">
      <c r="A156" s="1"/>
      <c r="B156" s="2"/>
      <c r="C156" s="2"/>
      <c r="D156" s="2"/>
      <c r="E156" s="2"/>
      <c r="F156" s="1"/>
      <c r="G156" s="1"/>
      <c r="H156" s="1"/>
      <c r="I156" s="1"/>
    </row>
    <row r="157" spans="1:9" s="3" customFormat="1" ht="16.5" customHeight="1">
      <c r="A157" s="1"/>
      <c r="B157" s="2"/>
      <c r="C157" s="2"/>
      <c r="D157" s="2"/>
      <c r="E157" s="2"/>
      <c r="F157" s="1"/>
      <c r="G157" s="1"/>
      <c r="H157" s="1"/>
      <c r="I157" s="1"/>
    </row>
    <row r="158" spans="1:9" s="3" customFormat="1" ht="16.5" customHeight="1">
      <c r="A158" s="1"/>
      <c r="B158" s="2"/>
      <c r="C158" s="2"/>
      <c r="D158" s="2"/>
      <c r="E158" s="2"/>
      <c r="F158" s="1"/>
      <c r="G158" s="1"/>
      <c r="H158" s="1"/>
      <c r="I158" s="1"/>
    </row>
    <row r="159" spans="1:9" s="3" customFormat="1" ht="16.5" customHeight="1">
      <c r="A159" s="1"/>
      <c r="B159" s="2"/>
      <c r="C159" s="2"/>
      <c r="D159" s="2"/>
      <c r="E159" s="2"/>
      <c r="F159" s="1"/>
      <c r="G159" s="1"/>
      <c r="H159" s="1"/>
      <c r="I159" s="1"/>
    </row>
    <row r="160" spans="1:9" s="3" customFormat="1" ht="16.5" customHeight="1">
      <c r="A160" s="1"/>
      <c r="B160" s="2"/>
      <c r="C160" s="2"/>
      <c r="D160" s="2"/>
      <c r="E160" s="2"/>
      <c r="F160" s="1"/>
      <c r="G160" s="1"/>
      <c r="H160" s="1"/>
      <c r="I160" s="1"/>
    </row>
    <row r="161" spans="1:9" s="3" customFormat="1" ht="16.5" customHeight="1">
      <c r="A161" s="1"/>
      <c r="B161" s="2"/>
      <c r="C161" s="2"/>
      <c r="D161" s="2"/>
      <c r="E161" s="2"/>
      <c r="F161" s="1"/>
      <c r="G161" s="1"/>
      <c r="H161" s="1"/>
      <c r="I161" s="1"/>
    </row>
    <row r="162" spans="1:9" s="3" customFormat="1" ht="16.5" customHeight="1">
      <c r="A162" s="1"/>
      <c r="B162" s="2"/>
      <c r="C162" s="2"/>
      <c r="D162" s="2"/>
      <c r="E162" s="2"/>
      <c r="F162" s="1"/>
      <c r="G162" s="1"/>
      <c r="H162" s="1"/>
      <c r="I162" s="1"/>
    </row>
    <row r="163" spans="1:9" s="3" customFormat="1" ht="16.5" customHeight="1">
      <c r="A163" s="1"/>
      <c r="B163" s="2"/>
      <c r="C163" s="2"/>
      <c r="D163" s="2"/>
      <c r="E163" s="2"/>
      <c r="F163" s="1"/>
      <c r="G163" s="1"/>
      <c r="H163" s="1"/>
      <c r="I163" s="1"/>
    </row>
    <row r="164" spans="1:9" s="3" customFormat="1" ht="16.5" customHeight="1">
      <c r="A164" s="1"/>
      <c r="B164" s="2"/>
      <c r="C164" s="2"/>
      <c r="D164" s="2"/>
      <c r="E164" s="2"/>
      <c r="F164" s="1"/>
      <c r="G164" s="1"/>
      <c r="H164" s="1"/>
      <c r="I164" s="1"/>
    </row>
    <row r="165" spans="1:9" s="3" customFormat="1" ht="16.5" customHeight="1">
      <c r="A165" s="1"/>
      <c r="B165" s="2"/>
      <c r="C165" s="2"/>
      <c r="D165" s="2"/>
      <c r="E165" s="2"/>
      <c r="F165" s="1"/>
      <c r="G165" s="1"/>
      <c r="H165" s="1"/>
      <c r="I165" s="1"/>
    </row>
    <row r="166" spans="1:9" s="3" customFormat="1" ht="16.5" customHeight="1">
      <c r="A166" s="1"/>
      <c r="B166" s="2"/>
      <c r="C166" s="2"/>
      <c r="D166" s="2"/>
      <c r="E166" s="2"/>
      <c r="F166" s="1"/>
      <c r="G166" s="1"/>
      <c r="H166" s="1"/>
      <c r="I166" s="1"/>
    </row>
    <row r="167" spans="1:9" s="3" customFormat="1" ht="16.5" customHeight="1">
      <c r="A167" s="1"/>
      <c r="B167" s="2"/>
      <c r="C167" s="2"/>
      <c r="D167" s="2"/>
      <c r="E167" s="2"/>
      <c r="F167" s="1"/>
      <c r="G167" s="1"/>
      <c r="H167" s="1"/>
      <c r="I167" s="1"/>
    </row>
    <row r="168" spans="1:9" s="3" customFormat="1" ht="16.5" customHeight="1">
      <c r="A168" s="1"/>
      <c r="B168" s="2"/>
      <c r="C168" s="2"/>
      <c r="D168" s="2"/>
      <c r="E168" s="2"/>
      <c r="F168" s="1"/>
      <c r="G168" s="1"/>
      <c r="H168" s="1"/>
      <c r="I168" s="1"/>
    </row>
    <row r="169" spans="1:9" s="3" customFormat="1" ht="16.5" customHeight="1">
      <c r="A169" s="1"/>
      <c r="B169" s="2"/>
      <c r="C169" s="2"/>
      <c r="D169" s="2"/>
      <c r="E169" s="2"/>
      <c r="F169" s="1"/>
      <c r="G169" s="1"/>
      <c r="H169" s="1"/>
      <c r="I169" s="1"/>
    </row>
    <row r="170" spans="1:9" s="3" customFormat="1" ht="16.5" customHeight="1">
      <c r="A170" s="1"/>
      <c r="B170" s="2"/>
      <c r="C170" s="2"/>
      <c r="D170" s="2"/>
      <c r="E170" s="2"/>
      <c r="F170" s="1"/>
      <c r="G170" s="1"/>
      <c r="H170" s="1"/>
      <c r="I170" s="1"/>
    </row>
    <row r="171" spans="1:9" s="3" customFormat="1" ht="16.5" customHeight="1">
      <c r="A171" s="1"/>
      <c r="B171" s="2"/>
      <c r="C171" s="2"/>
      <c r="D171" s="2"/>
      <c r="E171" s="2"/>
      <c r="F171" s="1"/>
      <c r="G171" s="1"/>
      <c r="H171" s="1"/>
      <c r="I171" s="1"/>
    </row>
    <row r="172" spans="1:9" s="3" customFormat="1" ht="16.5" customHeight="1">
      <c r="A172" s="1"/>
      <c r="B172" s="2"/>
      <c r="C172" s="2"/>
      <c r="D172" s="2"/>
      <c r="E172" s="2"/>
      <c r="F172" s="1"/>
      <c r="G172" s="1"/>
      <c r="H172" s="1"/>
      <c r="I172" s="1"/>
    </row>
    <row r="173" spans="1:9" s="3" customFormat="1" ht="16.5" customHeight="1">
      <c r="A173" s="1"/>
      <c r="B173" s="2"/>
      <c r="C173" s="2"/>
      <c r="D173" s="2"/>
      <c r="E173" s="2"/>
      <c r="F173" s="1"/>
      <c r="G173" s="1"/>
      <c r="H173" s="1"/>
      <c r="I173" s="1"/>
    </row>
    <row r="174" spans="1:9" s="3" customFormat="1" ht="16.5" customHeight="1">
      <c r="A174" s="1"/>
      <c r="B174" s="2"/>
      <c r="C174" s="2"/>
      <c r="D174" s="2"/>
      <c r="E174" s="2"/>
      <c r="F174" s="1"/>
      <c r="G174" s="1"/>
      <c r="H174" s="1"/>
      <c r="I174" s="1"/>
    </row>
    <row r="175" spans="1:9" s="3" customFormat="1" ht="16.5" customHeight="1">
      <c r="A175" s="1"/>
      <c r="B175" s="2"/>
      <c r="C175" s="2"/>
      <c r="D175" s="2"/>
      <c r="E175" s="2"/>
      <c r="F175" s="1"/>
      <c r="G175" s="1"/>
      <c r="H175" s="1"/>
      <c r="I175" s="1"/>
    </row>
    <row r="176" spans="1:9" s="3" customFormat="1" ht="16.5" customHeight="1">
      <c r="A176" s="1"/>
      <c r="B176" s="2"/>
      <c r="C176" s="2"/>
      <c r="D176" s="2"/>
      <c r="E176" s="2"/>
      <c r="F176" s="1"/>
      <c r="G176" s="1"/>
      <c r="H176" s="1"/>
      <c r="I176" s="1"/>
    </row>
    <row r="177" spans="1:9" s="3" customFormat="1" ht="16.5" customHeight="1">
      <c r="A177" s="1"/>
      <c r="B177" s="2"/>
      <c r="C177" s="2"/>
      <c r="D177" s="2"/>
      <c r="E177" s="2"/>
      <c r="F177" s="1"/>
      <c r="G177" s="1"/>
      <c r="H177" s="1"/>
      <c r="I177" s="1"/>
    </row>
    <row r="178" spans="1:9" s="3" customFormat="1" ht="16.5" customHeight="1">
      <c r="A178" s="1"/>
      <c r="B178" s="2"/>
      <c r="C178" s="2"/>
      <c r="D178" s="2"/>
      <c r="E178" s="2"/>
      <c r="F178" s="1"/>
      <c r="G178" s="1"/>
      <c r="H178" s="1"/>
      <c r="I178" s="1"/>
    </row>
    <row r="179" spans="1:9" s="3" customFormat="1" ht="16.5" customHeight="1">
      <c r="A179" s="1"/>
      <c r="B179" s="2"/>
      <c r="C179" s="2"/>
      <c r="D179" s="2"/>
      <c r="E179" s="2"/>
      <c r="F179" s="1"/>
      <c r="G179" s="1"/>
      <c r="H179" s="1"/>
      <c r="I179" s="1"/>
    </row>
    <row r="180" spans="1:9" s="3" customFormat="1" ht="16.5" customHeight="1">
      <c r="A180" s="1"/>
      <c r="B180" s="2"/>
      <c r="C180" s="2"/>
      <c r="D180" s="2"/>
      <c r="E180" s="2"/>
      <c r="F180" s="1"/>
      <c r="G180" s="1"/>
      <c r="H180" s="1"/>
      <c r="I180" s="1"/>
    </row>
    <row r="181" spans="1:9" s="3" customFormat="1" ht="16.5" customHeight="1">
      <c r="A181" s="1"/>
      <c r="B181" s="2"/>
      <c r="C181" s="2"/>
      <c r="D181" s="2"/>
      <c r="E181" s="2"/>
      <c r="F181" s="1"/>
      <c r="G181" s="1"/>
      <c r="H181" s="1"/>
      <c r="I181" s="1"/>
    </row>
    <row r="182" spans="1:9" s="3" customFormat="1" ht="16.5" customHeight="1">
      <c r="A182" s="1"/>
      <c r="B182" s="2"/>
      <c r="C182" s="2"/>
      <c r="D182" s="2"/>
      <c r="E182" s="2"/>
      <c r="F182" s="1"/>
      <c r="G182" s="1"/>
      <c r="H182" s="1"/>
      <c r="I182" s="1"/>
    </row>
    <row r="183" spans="1:9" s="3" customFormat="1" ht="16.5" customHeight="1">
      <c r="A183" s="1"/>
      <c r="B183" s="2"/>
      <c r="C183" s="2"/>
      <c r="D183" s="2"/>
      <c r="E183" s="2"/>
      <c r="F183" s="1"/>
      <c r="G183" s="1"/>
      <c r="H183" s="1"/>
      <c r="I183" s="1"/>
    </row>
    <row r="184" spans="1:9" s="3" customFormat="1" ht="16.5" customHeight="1">
      <c r="A184" s="1"/>
      <c r="B184" s="2"/>
      <c r="C184" s="2"/>
      <c r="D184" s="2"/>
      <c r="E184" s="2"/>
      <c r="F184" s="1"/>
      <c r="G184" s="1"/>
      <c r="H184" s="1"/>
      <c r="I184" s="1"/>
    </row>
    <row r="185" spans="1:9" s="3" customFormat="1" ht="16.5" customHeight="1">
      <c r="A185" s="1"/>
      <c r="B185" s="2"/>
      <c r="C185" s="2"/>
      <c r="D185" s="2"/>
      <c r="E185" s="2"/>
      <c r="F185" s="1"/>
      <c r="G185" s="1"/>
      <c r="H185" s="1"/>
      <c r="I185" s="1"/>
    </row>
    <row r="186" spans="1:9" s="3" customFormat="1" ht="16.5" customHeight="1">
      <c r="A186" s="1"/>
      <c r="B186" s="2"/>
      <c r="C186" s="2"/>
      <c r="D186" s="2"/>
      <c r="E186" s="2"/>
      <c r="F186" s="1"/>
      <c r="G186" s="1"/>
      <c r="H186" s="1"/>
      <c r="I186" s="1"/>
    </row>
    <row r="187" spans="1:9" s="3" customFormat="1" ht="16.5" customHeight="1">
      <c r="A187" s="1"/>
      <c r="B187" s="2"/>
      <c r="C187" s="2"/>
      <c r="D187" s="2"/>
      <c r="E187" s="2"/>
      <c r="F187" s="1"/>
      <c r="G187" s="1"/>
      <c r="H187" s="1"/>
      <c r="I187" s="1"/>
    </row>
    <row r="188" spans="1:9" s="3" customFormat="1" ht="16.5" customHeight="1">
      <c r="A188" s="1"/>
      <c r="B188" s="2"/>
      <c r="C188" s="2"/>
      <c r="D188" s="2"/>
      <c r="E188" s="2"/>
      <c r="F188" s="1"/>
      <c r="G188" s="1"/>
      <c r="H188" s="1"/>
      <c r="I188" s="1"/>
    </row>
    <row r="189" spans="1:9" s="3" customFormat="1" ht="16.5" customHeight="1">
      <c r="A189" s="1"/>
      <c r="B189" s="2"/>
      <c r="C189" s="2"/>
      <c r="D189" s="2"/>
      <c r="E189" s="2"/>
      <c r="F189" s="1"/>
      <c r="G189" s="1"/>
      <c r="H189" s="1"/>
      <c r="I189" s="1"/>
    </row>
    <row r="190" spans="1:9" s="3" customFormat="1" ht="16.5" customHeight="1">
      <c r="A190" s="1"/>
      <c r="B190" s="2"/>
      <c r="C190" s="2"/>
      <c r="D190" s="2"/>
      <c r="E190" s="2"/>
      <c r="F190" s="1"/>
      <c r="G190" s="1"/>
      <c r="H190" s="1"/>
      <c r="I190" s="1"/>
    </row>
    <row r="191" spans="1:9" s="3" customFormat="1" ht="16.5" customHeight="1">
      <c r="A191" s="1"/>
      <c r="B191" s="2"/>
      <c r="C191" s="2"/>
      <c r="D191" s="2"/>
      <c r="E191" s="2"/>
      <c r="F191" s="1"/>
      <c r="G191" s="1"/>
      <c r="H191" s="1"/>
      <c r="I191" s="1"/>
    </row>
    <row r="192" spans="1:9" s="3" customFormat="1" ht="16.5" customHeight="1">
      <c r="A192" s="1"/>
      <c r="B192" s="2"/>
      <c r="C192" s="2"/>
      <c r="D192" s="2"/>
      <c r="E192" s="2"/>
      <c r="F192" s="1"/>
      <c r="G192" s="1"/>
      <c r="H192" s="1"/>
      <c r="I192" s="1"/>
    </row>
    <row r="193" spans="1:9" s="3" customFormat="1" ht="16.5" customHeight="1">
      <c r="A193" s="1"/>
      <c r="B193" s="2"/>
      <c r="C193" s="2"/>
      <c r="D193" s="2"/>
      <c r="E193" s="2"/>
      <c r="F193" s="1"/>
      <c r="G193" s="1"/>
      <c r="H193" s="1"/>
      <c r="I193" s="1"/>
    </row>
    <row r="194" spans="1:9" s="3" customFormat="1" ht="16.5" customHeight="1">
      <c r="A194" s="1"/>
      <c r="B194" s="2"/>
      <c r="C194" s="2"/>
      <c r="D194" s="2"/>
      <c r="E194" s="2"/>
      <c r="F194" s="1"/>
      <c r="G194" s="1"/>
      <c r="H194" s="1"/>
      <c r="I194" s="1"/>
    </row>
    <row r="195" spans="1:9" s="3" customFormat="1" ht="16.5" customHeight="1">
      <c r="A195" s="1"/>
      <c r="B195" s="2"/>
      <c r="C195" s="2"/>
      <c r="D195" s="2"/>
      <c r="E195" s="2"/>
      <c r="F195" s="1"/>
      <c r="G195" s="1"/>
      <c r="H195" s="1"/>
      <c r="I195" s="1"/>
    </row>
    <row r="196" spans="1:9" s="3" customFormat="1" ht="16.5" customHeight="1">
      <c r="A196" s="1"/>
      <c r="B196" s="2"/>
      <c r="C196" s="2"/>
      <c r="D196" s="2"/>
      <c r="E196" s="2"/>
      <c r="F196" s="1"/>
      <c r="G196" s="1"/>
      <c r="H196" s="1"/>
      <c r="I196" s="1"/>
    </row>
    <row r="197" spans="1:9" s="3" customFormat="1" ht="16.5" customHeight="1">
      <c r="A197" s="1"/>
      <c r="B197" s="2"/>
      <c r="C197" s="2"/>
      <c r="D197" s="2"/>
      <c r="E197" s="2"/>
      <c r="F197" s="1"/>
      <c r="G197" s="1"/>
      <c r="H197" s="1"/>
      <c r="I197" s="1"/>
    </row>
    <row r="198" spans="1:9" s="3" customFormat="1" ht="16.5" customHeight="1">
      <c r="A198" s="1"/>
      <c r="B198" s="2"/>
      <c r="C198" s="2"/>
      <c r="D198" s="2"/>
      <c r="E198" s="2"/>
      <c r="F198" s="1"/>
      <c r="G198" s="1"/>
      <c r="H198" s="1"/>
      <c r="I198" s="1"/>
    </row>
    <row r="199" spans="1:9" s="3" customFormat="1" ht="16.5" customHeight="1">
      <c r="A199" s="1"/>
      <c r="B199" s="2"/>
      <c r="C199" s="2"/>
      <c r="D199" s="2"/>
      <c r="E199" s="2"/>
      <c r="F199" s="1"/>
      <c r="G199" s="1"/>
      <c r="H199" s="1"/>
      <c r="I199" s="1"/>
    </row>
    <row r="200" spans="1:9" s="3" customFormat="1" ht="16.5" customHeight="1">
      <c r="A200" s="1"/>
      <c r="B200" s="2"/>
      <c r="C200" s="2"/>
      <c r="D200" s="2"/>
      <c r="E200" s="2"/>
      <c r="F200" s="1"/>
      <c r="G200" s="1"/>
      <c r="H200" s="1"/>
      <c r="I200" s="1"/>
    </row>
    <row r="201" spans="1:9" s="3" customFormat="1" ht="16.5" customHeight="1">
      <c r="A201" s="1"/>
      <c r="B201" s="2"/>
      <c r="C201" s="2"/>
      <c r="D201" s="2"/>
      <c r="E201" s="2"/>
      <c r="F201" s="1"/>
      <c r="G201" s="1"/>
      <c r="H201" s="1"/>
      <c r="I201" s="1"/>
    </row>
    <row r="202" spans="1:9" s="3" customFormat="1" ht="16.5" customHeight="1">
      <c r="A202" s="1"/>
      <c r="B202" s="2"/>
      <c r="C202" s="2"/>
      <c r="D202" s="2"/>
      <c r="E202" s="2"/>
      <c r="F202" s="1"/>
      <c r="G202" s="1"/>
      <c r="H202" s="1"/>
      <c r="I202" s="1"/>
    </row>
    <row r="203" spans="1:9" s="3" customFormat="1" ht="29.25" customHeight="1">
      <c r="A203" s="1"/>
      <c r="B203" s="2"/>
      <c r="C203" s="2"/>
      <c r="D203" s="2"/>
      <c r="E203" s="2"/>
      <c r="F203" s="1"/>
      <c r="G203" s="1"/>
      <c r="H203" s="1"/>
      <c r="I203" s="1"/>
    </row>
    <row r="204" spans="1:9" s="3" customFormat="1" ht="16.5" customHeight="1">
      <c r="A204" s="1"/>
      <c r="B204" s="2"/>
      <c r="C204" s="2"/>
      <c r="D204" s="2"/>
      <c r="E204" s="2"/>
      <c r="F204" s="1"/>
      <c r="G204" s="1"/>
      <c r="H204" s="1"/>
      <c r="I204" s="1"/>
    </row>
    <row r="205" spans="1:9" s="3" customFormat="1" ht="16.5" customHeight="1">
      <c r="A205" s="1"/>
      <c r="B205" s="2"/>
      <c r="C205" s="2"/>
      <c r="D205" s="2"/>
      <c r="E205" s="2"/>
      <c r="F205" s="1"/>
      <c r="G205" s="1"/>
      <c r="H205" s="1"/>
      <c r="I205" s="1"/>
    </row>
    <row r="206" spans="1:9" s="3" customFormat="1" ht="16.5" customHeight="1">
      <c r="A206" s="1"/>
      <c r="B206" s="2"/>
      <c r="C206" s="2"/>
      <c r="D206" s="2"/>
      <c r="E206" s="2"/>
      <c r="F206" s="1"/>
      <c r="G206" s="1"/>
      <c r="H206" s="1"/>
      <c r="I206" s="1"/>
    </row>
    <row r="207" spans="1:9" s="3" customFormat="1" ht="16.5" customHeight="1">
      <c r="A207" s="1"/>
      <c r="B207" s="2"/>
      <c r="C207" s="2"/>
      <c r="D207" s="2"/>
      <c r="E207" s="2"/>
      <c r="F207" s="1"/>
      <c r="G207" s="1"/>
      <c r="H207" s="1"/>
      <c r="I207" s="1"/>
    </row>
    <row r="208" spans="1:9" s="3" customFormat="1" ht="16.5" customHeight="1">
      <c r="A208" s="1"/>
      <c r="B208" s="2"/>
      <c r="C208" s="2"/>
      <c r="D208" s="2"/>
      <c r="E208" s="2"/>
      <c r="F208" s="1"/>
      <c r="G208" s="1"/>
      <c r="H208" s="1"/>
      <c r="I208" s="1"/>
    </row>
    <row r="209" spans="1:9" s="3" customFormat="1" ht="16.5" customHeight="1">
      <c r="A209" s="1"/>
      <c r="B209" s="2"/>
      <c r="C209" s="2"/>
      <c r="D209" s="2"/>
      <c r="E209" s="2"/>
      <c r="F209" s="1"/>
      <c r="G209" s="1"/>
      <c r="H209" s="1"/>
      <c r="I209" s="1"/>
    </row>
    <row r="210" spans="1:9" s="3" customFormat="1" ht="16.5" customHeight="1">
      <c r="A210" s="1"/>
      <c r="B210" s="2"/>
      <c r="C210" s="2"/>
      <c r="D210" s="2"/>
      <c r="E210" s="2"/>
      <c r="F210" s="1"/>
      <c r="G210" s="1"/>
      <c r="H210" s="1"/>
      <c r="I210" s="1"/>
    </row>
    <row r="211" spans="1:9" s="3" customFormat="1" ht="16.5" customHeight="1">
      <c r="A211" s="1"/>
      <c r="B211" s="2"/>
      <c r="C211" s="2"/>
      <c r="D211" s="2"/>
      <c r="E211" s="2"/>
      <c r="F211" s="1"/>
      <c r="G211" s="1"/>
      <c r="H211" s="1"/>
      <c r="I211" s="1"/>
    </row>
    <row r="212" spans="1:9" s="3" customFormat="1" ht="16.5" customHeight="1">
      <c r="A212" s="1"/>
      <c r="B212" s="2"/>
      <c r="C212" s="2"/>
      <c r="D212" s="2"/>
      <c r="E212" s="2"/>
      <c r="F212" s="1"/>
      <c r="G212" s="1"/>
      <c r="H212" s="1"/>
      <c r="I212" s="1"/>
    </row>
    <row r="213" spans="1:9" s="3" customFormat="1" ht="16.5" customHeight="1">
      <c r="A213" s="1"/>
      <c r="B213" s="2"/>
      <c r="C213" s="2"/>
      <c r="D213" s="2"/>
      <c r="E213" s="2"/>
      <c r="F213" s="1"/>
      <c r="G213" s="1"/>
      <c r="H213" s="1"/>
      <c r="I213" s="1"/>
    </row>
    <row r="214" spans="1:9" s="3" customFormat="1" ht="16.5" customHeight="1">
      <c r="A214" s="1"/>
      <c r="B214" s="2"/>
      <c r="C214" s="2"/>
      <c r="D214" s="2"/>
      <c r="E214" s="2"/>
      <c r="F214" s="1"/>
      <c r="G214" s="1"/>
      <c r="H214" s="1"/>
      <c r="I214" s="1"/>
    </row>
    <row r="215" spans="1:9" s="3" customFormat="1" ht="16.5" customHeight="1">
      <c r="A215" s="1"/>
      <c r="B215" s="2"/>
      <c r="C215" s="2"/>
      <c r="D215" s="2"/>
      <c r="E215" s="2"/>
      <c r="F215" s="1"/>
      <c r="G215" s="1"/>
      <c r="H215" s="1"/>
      <c r="I215" s="1"/>
    </row>
    <row r="216" spans="1:9" s="3" customFormat="1" ht="16.5" customHeight="1">
      <c r="A216" s="1"/>
      <c r="B216" s="2"/>
      <c r="C216" s="2"/>
      <c r="D216" s="2"/>
      <c r="E216" s="2"/>
      <c r="F216" s="1"/>
      <c r="G216" s="1"/>
      <c r="H216" s="1"/>
      <c r="I216" s="1"/>
    </row>
    <row r="217" spans="1:9" s="3" customFormat="1" ht="16.5" customHeight="1">
      <c r="A217" s="1"/>
      <c r="B217" s="2"/>
      <c r="C217" s="2"/>
      <c r="D217" s="2"/>
      <c r="E217" s="2"/>
      <c r="F217" s="1"/>
      <c r="G217" s="1"/>
      <c r="H217" s="1"/>
      <c r="I217" s="1"/>
    </row>
    <row r="218" spans="1:9" s="3" customFormat="1" ht="16.5" customHeight="1">
      <c r="A218" s="1"/>
      <c r="B218" s="2"/>
      <c r="C218" s="2"/>
      <c r="D218" s="2"/>
      <c r="E218" s="2"/>
      <c r="F218" s="1"/>
      <c r="G218" s="1"/>
      <c r="H218" s="1"/>
      <c r="I218" s="1"/>
    </row>
    <row r="219" spans="1:9" s="3" customFormat="1" ht="16.5" customHeight="1">
      <c r="A219" s="1"/>
      <c r="B219" s="2"/>
      <c r="C219" s="2"/>
      <c r="D219" s="2"/>
      <c r="E219" s="2"/>
      <c r="F219" s="1"/>
      <c r="G219" s="1"/>
      <c r="H219" s="1"/>
      <c r="I219" s="1"/>
    </row>
    <row r="220" spans="1:9" s="3" customFormat="1" ht="16.5" customHeight="1">
      <c r="A220" s="1"/>
      <c r="B220" s="2"/>
      <c r="C220" s="2"/>
      <c r="D220" s="2"/>
      <c r="E220" s="2"/>
      <c r="F220" s="1"/>
      <c r="G220" s="1"/>
      <c r="H220" s="1"/>
      <c r="I220" s="1"/>
    </row>
    <row r="221" spans="1:9" s="3" customFormat="1" ht="16.5" customHeight="1">
      <c r="A221" s="1"/>
      <c r="B221" s="2"/>
      <c r="C221" s="2"/>
      <c r="D221" s="2"/>
      <c r="E221" s="2"/>
      <c r="F221" s="1"/>
      <c r="G221" s="1"/>
      <c r="H221" s="1"/>
      <c r="I221" s="1"/>
    </row>
    <row r="222" spans="1:9" s="3" customFormat="1" ht="16.5" customHeight="1">
      <c r="A222" s="1"/>
      <c r="B222" s="2"/>
      <c r="C222" s="2"/>
      <c r="D222" s="2"/>
      <c r="E222" s="2"/>
      <c r="F222" s="1"/>
      <c r="G222" s="1"/>
      <c r="H222" s="1"/>
      <c r="I222" s="1"/>
    </row>
    <row r="223" spans="1:9" s="3" customFormat="1" ht="16.5" customHeight="1">
      <c r="A223" s="1"/>
      <c r="B223" s="2"/>
      <c r="C223" s="2"/>
      <c r="D223" s="2"/>
      <c r="E223" s="2"/>
      <c r="F223" s="1"/>
      <c r="G223" s="1"/>
      <c r="H223" s="1"/>
      <c r="I223" s="1"/>
    </row>
    <row r="224" spans="1:9" s="3" customFormat="1" ht="16.5" customHeight="1">
      <c r="A224" s="1"/>
      <c r="B224" s="2"/>
      <c r="C224" s="2"/>
      <c r="D224" s="2"/>
      <c r="E224" s="2"/>
      <c r="F224" s="1"/>
      <c r="G224" s="1"/>
      <c r="H224" s="1"/>
      <c r="I224" s="1"/>
    </row>
    <row r="225" spans="1:9" s="3" customFormat="1" ht="16.5" customHeight="1">
      <c r="A225" s="1"/>
      <c r="B225" s="2"/>
      <c r="C225" s="2"/>
      <c r="D225" s="2"/>
      <c r="E225" s="2"/>
      <c r="F225" s="1"/>
      <c r="G225" s="1"/>
      <c r="H225" s="1"/>
      <c r="I225" s="1"/>
    </row>
    <row r="226" spans="1:9" s="3" customFormat="1" ht="16.5" customHeight="1">
      <c r="A226" s="1"/>
      <c r="B226" s="2"/>
      <c r="C226" s="2"/>
      <c r="D226" s="2"/>
      <c r="E226" s="2"/>
      <c r="F226" s="1"/>
      <c r="G226" s="1"/>
      <c r="H226" s="1"/>
      <c r="I226" s="1"/>
    </row>
    <row r="227" spans="1:9" s="3" customFormat="1" ht="16.5" customHeight="1">
      <c r="A227" s="1"/>
      <c r="B227" s="2"/>
      <c r="C227" s="2"/>
      <c r="D227" s="2"/>
      <c r="E227" s="2"/>
      <c r="F227" s="1"/>
      <c r="G227" s="1"/>
      <c r="H227" s="1"/>
      <c r="I227" s="1"/>
    </row>
    <row r="228" spans="1:9" s="3" customFormat="1" ht="16.5" customHeight="1">
      <c r="A228" s="1"/>
      <c r="B228" s="2"/>
      <c r="C228" s="2"/>
      <c r="D228" s="2"/>
      <c r="E228" s="2"/>
      <c r="F228" s="1"/>
      <c r="G228" s="1"/>
      <c r="H228" s="1"/>
      <c r="I228" s="1"/>
    </row>
    <row r="229" spans="1:9" s="3" customFormat="1" ht="16.5" customHeight="1">
      <c r="A229" s="1"/>
      <c r="B229" s="2"/>
      <c r="C229" s="2"/>
      <c r="D229" s="2"/>
      <c r="E229" s="2"/>
      <c r="F229" s="1"/>
      <c r="G229" s="1"/>
      <c r="H229" s="1"/>
      <c r="I229" s="1"/>
    </row>
    <row r="230" spans="1:9" s="3" customFormat="1" ht="16.5" customHeight="1">
      <c r="A230" s="1"/>
      <c r="B230" s="2"/>
      <c r="C230" s="2"/>
      <c r="D230" s="2"/>
      <c r="E230" s="2"/>
      <c r="F230" s="1"/>
      <c r="G230" s="1"/>
      <c r="H230" s="1"/>
      <c r="I230" s="1"/>
    </row>
    <row r="231" spans="1:9" s="3" customFormat="1" ht="16.5" customHeight="1">
      <c r="A231" s="1"/>
      <c r="B231" s="2"/>
      <c r="C231" s="2"/>
      <c r="D231" s="2"/>
      <c r="E231" s="2"/>
      <c r="F231" s="1"/>
      <c r="G231" s="1"/>
      <c r="H231" s="1"/>
      <c r="I231" s="1"/>
    </row>
    <row r="232" spans="1:9" s="3" customFormat="1" ht="16.5" customHeight="1">
      <c r="A232" s="1"/>
      <c r="B232" s="2"/>
      <c r="C232" s="2"/>
      <c r="D232" s="2"/>
      <c r="E232" s="2"/>
      <c r="F232" s="1"/>
      <c r="G232" s="1"/>
      <c r="H232" s="1"/>
      <c r="I232" s="1"/>
    </row>
    <row r="233" spans="1:9" s="3" customFormat="1" ht="16.5" customHeight="1">
      <c r="A233" s="1"/>
      <c r="B233" s="2"/>
      <c r="C233" s="2"/>
      <c r="D233" s="2"/>
      <c r="E233" s="2"/>
      <c r="F233" s="1"/>
      <c r="G233" s="1"/>
      <c r="H233" s="1"/>
      <c r="I233" s="1"/>
    </row>
    <row r="234" spans="1:9" s="3" customFormat="1" ht="16.5" customHeight="1">
      <c r="A234" s="1"/>
      <c r="B234" s="2"/>
      <c r="C234" s="2"/>
      <c r="D234" s="2"/>
      <c r="E234" s="2"/>
      <c r="F234" s="1"/>
      <c r="G234" s="1"/>
      <c r="H234" s="1"/>
      <c r="I234" s="1"/>
    </row>
    <row r="235" spans="1:9" s="3" customFormat="1" ht="16.5" customHeight="1">
      <c r="A235" s="1"/>
      <c r="B235" s="2"/>
      <c r="C235" s="2"/>
      <c r="D235" s="2"/>
      <c r="E235" s="2"/>
      <c r="F235" s="1"/>
      <c r="G235" s="1"/>
      <c r="H235" s="1"/>
      <c r="I235" s="1"/>
    </row>
    <row r="236" spans="1:9" s="3" customFormat="1" ht="16.5" customHeight="1">
      <c r="A236" s="1"/>
      <c r="B236" s="2"/>
      <c r="C236" s="2"/>
      <c r="D236" s="2"/>
      <c r="E236" s="2"/>
      <c r="F236" s="1"/>
      <c r="G236" s="1"/>
      <c r="H236" s="1"/>
      <c r="I236" s="1"/>
    </row>
    <row r="237" spans="1:9" s="3" customFormat="1" ht="16.5" customHeight="1">
      <c r="A237" s="1"/>
      <c r="B237" s="2"/>
      <c r="C237" s="2"/>
      <c r="D237" s="2"/>
      <c r="E237" s="2"/>
      <c r="F237" s="1"/>
      <c r="G237" s="1"/>
      <c r="H237" s="1"/>
      <c r="I237" s="1"/>
    </row>
    <row r="238" spans="1:9" s="3" customFormat="1" ht="16.5" customHeight="1">
      <c r="A238" s="1"/>
      <c r="B238" s="2"/>
      <c r="C238" s="2"/>
      <c r="D238" s="2"/>
      <c r="E238" s="2"/>
      <c r="F238" s="1"/>
      <c r="G238" s="1"/>
      <c r="H238" s="1"/>
      <c r="I238" s="1"/>
    </row>
    <row r="239" spans="1:9" s="3" customFormat="1" ht="16.5" customHeight="1">
      <c r="A239" s="1"/>
      <c r="B239" s="2"/>
      <c r="C239" s="2"/>
      <c r="D239" s="2"/>
      <c r="E239" s="2"/>
      <c r="F239" s="1"/>
      <c r="G239" s="1"/>
      <c r="H239" s="1"/>
      <c r="I239" s="1"/>
    </row>
    <row r="240" spans="1:9" s="3" customFormat="1" ht="16.5" customHeight="1">
      <c r="A240" s="1"/>
      <c r="B240" s="2"/>
      <c r="C240" s="2"/>
      <c r="D240" s="2"/>
      <c r="E240" s="2"/>
      <c r="F240" s="1"/>
      <c r="G240" s="1"/>
      <c r="H240" s="1"/>
      <c r="I240" s="1"/>
    </row>
    <row r="241" spans="1:9" s="3" customFormat="1" ht="16.5" customHeight="1">
      <c r="A241" s="1"/>
      <c r="B241" s="2"/>
      <c r="C241" s="2"/>
      <c r="D241" s="2"/>
      <c r="E241" s="2"/>
      <c r="F241" s="1"/>
      <c r="G241" s="1"/>
      <c r="H241" s="1"/>
      <c r="I241" s="1"/>
    </row>
    <row r="242" spans="1:9" s="3" customFormat="1" ht="16.5" customHeight="1">
      <c r="A242" s="1"/>
      <c r="B242" s="2"/>
      <c r="C242" s="2"/>
      <c r="D242" s="2"/>
      <c r="E242" s="2"/>
      <c r="F242" s="1"/>
      <c r="G242" s="1"/>
      <c r="H242" s="1"/>
      <c r="I242" s="1"/>
    </row>
    <row r="243" spans="1:9" s="3" customFormat="1" ht="16.5" customHeight="1">
      <c r="A243" s="1"/>
      <c r="B243" s="2"/>
      <c r="C243" s="2"/>
      <c r="D243" s="2"/>
      <c r="E243" s="2"/>
      <c r="F243" s="1"/>
      <c r="G243" s="1"/>
      <c r="H243" s="1"/>
      <c r="I243" s="1"/>
    </row>
    <row r="244" spans="1:9" s="3" customFormat="1" ht="16.5" customHeight="1">
      <c r="A244" s="1"/>
      <c r="B244" s="2"/>
      <c r="C244" s="2"/>
      <c r="D244" s="2"/>
      <c r="E244" s="2"/>
      <c r="F244" s="1"/>
      <c r="G244" s="1"/>
      <c r="H244" s="1"/>
      <c r="I244" s="1"/>
    </row>
    <row r="245" spans="1:9" s="3" customFormat="1" ht="16.5" customHeight="1">
      <c r="A245" s="1"/>
      <c r="B245" s="2"/>
      <c r="C245" s="2"/>
      <c r="D245" s="2"/>
      <c r="E245" s="2"/>
      <c r="F245" s="1"/>
      <c r="G245" s="1"/>
      <c r="H245" s="1"/>
      <c r="I245" s="1"/>
    </row>
    <row r="246" spans="1:9" s="3" customFormat="1" ht="16.5" customHeight="1">
      <c r="A246" s="1"/>
      <c r="B246" s="2"/>
      <c r="C246" s="2"/>
      <c r="D246" s="2"/>
      <c r="E246" s="2"/>
      <c r="F246" s="1"/>
      <c r="G246" s="1"/>
      <c r="H246" s="1"/>
      <c r="I246" s="1"/>
    </row>
    <row r="247" spans="1:9" s="3" customFormat="1" ht="16.5" customHeight="1">
      <c r="A247" s="1"/>
      <c r="B247" s="2"/>
      <c r="C247" s="2"/>
      <c r="D247" s="2"/>
      <c r="E247" s="2"/>
      <c r="F247" s="1"/>
      <c r="G247" s="1"/>
      <c r="H247" s="1"/>
      <c r="I247" s="1"/>
    </row>
    <row r="248" spans="1:9" s="3" customFormat="1" ht="16.5" customHeight="1">
      <c r="A248" s="1"/>
      <c r="B248" s="2"/>
      <c r="C248" s="2"/>
      <c r="D248" s="2"/>
      <c r="E248" s="2"/>
      <c r="F248" s="1"/>
      <c r="G248" s="1"/>
      <c r="H248" s="1"/>
      <c r="I248" s="1"/>
    </row>
    <row r="249" spans="1:9" s="3" customFormat="1" ht="16.5" customHeight="1">
      <c r="A249" s="1"/>
      <c r="B249" s="2"/>
      <c r="C249" s="2"/>
      <c r="D249" s="2"/>
      <c r="E249" s="2"/>
      <c r="F249" s="1"/>
      <c r="G249" s="1"/>
      <c r="H249" s="1"/>
      <c r="I249" s="1"/>
    </row>
    <row r="250" spans="1:9" s="3" customFormat="1" ht="16.5" customHeight="1">
      <c r="A250" s="1"/>
      <c r="B250" s="2"/>
      <c r="C250" s="2"/>
      <c r="D250" s="2"/>
      <c r="E250" s="2"/>
      <c r="F250" s="1"/>
      <c r="G250" s="1"/>
      <c r="H250" s="1"/>
      <c r="I250" s="1"/>
    </row>
    <row r="251" spans="1:9" s="3" customFormat="1" ht="16.5" customHeight="1">
      <c r="A251" s="1"/>
      <c r="B251" s="2"/>
      <c r="C251" s="2"/>
      <c r="D251" s="2"/>
      <c r="E251" s="2"/>
      <c r="F251" s="1"/>
      <c r="G251" s="1"/>
      <c r="H251" s="1"/>
      <c r="I251" s="1"/>
    </row>
    <row r="252" spans="1:9" s="3" customFormat="1" ht="16.5" customHeight="1">
      <c r="A252" s="1"/>
      <c r="B252" s="2"/>
      <c r="C252" s="2"/>
      <c r="D252" s="2"/>
      <c r="E252" s="2"/>
      <c r="F252" s="1"/>
      <c r="G252" s="1"/>
      <c r="H252" s="1"/>
      <c r="I252" s="1"/>
    </row>
    <row r="253" spans="1:9" s="3" customFormat="1" ht="16.5" customHeight="1">
      <c r="A253" s="1"/>
      <c r="B253" s="2"/>
      <c r="C253" s="2"/>
      <c r="D253" s="2"/>
      <c r="E253" s="2"/>
      <c r="F253" s="1"/>
      <c r="G253" s="1"/>
      <c r="H253" s="1"/>
      <c r="I253" s="1"/>
    </row>
    <row r="254" spans="1:9" s="3" customFormat="1" ht="16.5" customHeight="1">
      <c r="A254" s="1"/>
      <c r="B254" s="2"/>
      <c r="C254" s="2"/>
      <c r="D254" s="2"/>
      <c r="E254" s="2"/>
      <c r="F254" s="1"/>
      <c r="G254" s="1"/>
      <c r="H254" s="1"/>
      <c r="I254" s="1"/>
    </row>
    <row r="255" spans="1:9" s="3" customFormat="1" ht="16.5" customHeight="1">
      <c r="A255" s="1"/>
      <c r="B255" s="2"/>
      <c r="C255" s="2"/>
      <c r="D255" s="2"/>
      <c r="E255" s="2"/>
      <c r="F255" s="1"/>
      <c r="G255" s="1"/>
      <c r="H255" s="1"/>
      <c r="I255" s="1"/>
    </row>
    <row r="256" spans="1:9" s="3" customFormat="1" ht="16.5" customHeight="1">
      <c r="A256" s="1"/>
      <c r="B256" s="2"/>
      <c r="C256" s="2"/>
      <c r="D256" s="2"/>
      <c r="E256" s="2"/>
      <c r="F256" s="1"/>
      <c r="G256" s="1"/>
      <c r="H256" s="1"/>
      <c r="I256" s="1"/>
    </row>
    <row r="257" spans="1:9" s="3" customFormat="1" ht="16.5" customHeight="1">
      <c r="A257" s="1"/>
      <c r="B257" s="2"/>
      <c r="C257" s="2"/>
      <c r="D257" s="2"/>
      <c r="E257" s="2"/>
      <c r="F257" s="1"/>
      <c r="G257" s="1"/>
      <c r="H257" s="1"/>
      <c r="I257" s="1"/>
    </row>
    <row r="258" spans="1:9" s="3" customFormat="1" ht="16.5" customHeight="1">
      <c r="A258" s="1"/>
      <c r="B258" s="2"/>
      <c r="C258" s="2"/>
      <c r="D258" s="2"/>
      <c r="E258" s="2"/>
      <c r="F258" s="1"/>
      <c r="G258" s="1"/>
      <c r="H258" s="1"/>
      <c r="I258" s="1"/>
    </row>
    <row r="259" spans="1:9" s="3" customFormat="1" ht="16.5" customHeight="1">
      <c r="A259" s="1"/>
      <c r="B259" s="2"/>
      <c r="C259" s="2"/>
      <c r="D259" s="2"/>
      <c r="E259" s="2"/>
      <c r="F259" s="1"/>
      <c r="G259" s="1"/>
      <c r="H259" s="1"/>
      <c r="I259" s="1"/>
    </row>
    <row r="260" spans="1:9" s="3" customFormat="1" ht="16.5" customHeight="1">
      <c r="A260" s="1"/>
      <c r="B260" s="2"/>
      <c r="C260" s="2"/>
      <c r="D260" s="2"/>
      <c r="E260" s="2"/>
      <c r="F260" s="1"/>
      <c r="G260" s="1"/>
      <c r="H260" s="1"/>
      <c r="I260" s="1"/>
    </row>
    <row r="261" spans="1:9" s="3" customFormat="1" ht="16.5" customHeight="1">
      <c r="A261" s="1"/>
      <c r="B261" s="2"/>
      <c r="C261" s="2"/>
      <c r="D261" s="2"/>
      <c r="E261" s="2"/>
      <c r="F261" s="1"/>
      <c r="G261" s="1"/>
      <c r="H261" s="1"/>
      <c r="I261" s="1"/>
    </row>
    <row r="262" spans="1:9" s="3" customFormat="1" ht="16.5" customHeight="1">
      <c r="A262" s="1"/>
      <c r="B262" s="2"/>
      <c r="C262" s="2"/>
      <c r="D262" s="2"/>
      <c r="E262" s="2"/>
      <c r="F262" s="1"/>
      <c r="G262" s="1"/>
      <c r="H262" s="1"/>
      <c r="I262" s="1"/>
    </row>
    <row r="263" spans="1:9" s="3" customFormat="1" ht="16.5" customHeight="1">
      <c r="A263" s="1"/>
      <c r="B263" s="2"/>
      <c r="C263" s="2"/>
      <c r="D263" s="2"/>
      <c r="E263" s="2"/>
      <c r="F263" s="1"/>
      <c r="G263" s="1"/>
      <c r="H263" s="1"/>
      <c r="I263" s="1"/>
    </row>
    <row r="264" spans="1:9" s="3" customFormat="1" ht="16.5" customHeight="1">
      <c r="A264" s="1"/>
      <c r="B264" s="2"/>
      <c r="C264" s="2"/>
      <c r="D264" s="2"/>
      <c r="E264" s="2"/>
      <c r="F264" s="1"/>
      <c r="G264" s="1"/>
      <c r="H264" s="1"/>
      <c r="I264" s="1"/>
    </row>
    <row r="265" spans="1:9" s="3" customFormat="1" ht="16.5" customHeight="1">
      <c r="A265" s="1"/>
      <c r="B265" s="2"/>
      <c r="C265" s="2"/>
      <c r="D265" s="2"/>
      <c r="E265" s="2"/>
      <c r="F265" s="1"/>
      <c r="G265" s="1"/>
      <c r="H265" s="1"/>
      <c r="I265" s="1"/>
    </row>
    <row r="266" spans="1:9" s="3" customFormat="1" ht="16.5" customHeight="1">
      <c r="A266" s="1"/>
      <c r="B266" s="2"/>
      <c r="C266" s="2"/>
      <c r="D266" s="2"/>
      <c r="E266" s="2"/>
      <c r="F266" s="1"/>
      <c r="G266" s="1"/>
      <c r="H266" s="1"/>
      <c r="I266" s="1"/>
    </row>
    <row r="267" spans="1:9" s="3" customFormat="1" ht="16.5" customHeight="1">
      <c r="A267" s="1"/>
      <c r="B267" s="2"/>
      <c r="C267" s="2"/>
      <c r="D267" s="2"/>
      <c r="E267" s="2"/>
      <c r="F267" s="1"/>
      <c r="G267" s="1"/>
      <c r="H267" s="1"/>
      <c r="I267" s="1"/>
    </row>
    <row r="268" spans="1:9" s="3" customFormat="1" ht="16.5" customHeight="1">
      <c r="A268" s="1"/>
      <c r="B268" s="2"/>
      <c r="C268" s="2"/>
      <c r="D268" s="2"/>
      <c r="E268" s="2"/>
      <c r="F268" s="1"/>
      <c r="G268" s="1"/>
      <c r="H268" s="1"/>
      <c r="I268" s="1"/>
    </row>
    <row r="269" spans="1:9" s="3" customFormat="1" ht="16.5" customHeight="1">
      <c r="A269" s="1"/>
      <c r="B269" s="2"/>
      <c r="C269" s="2"/>
      <c r="D269" s="2"/>
      <c r="E269" s="2"/>
      <c r="F269" s="1"/>
      <c r="G269" s="1"/>
      <c r="H269" s="1"/>
      <c r="I269" s="1"/>
    </row>
    <row r="270" spans="1:9" s="3" customFormat="1" ht="16.5" customHeight="1">
      <c r="A270" s="1"/>
      <c r="B270" s="2"/>
      <c r="C270" s="2"/>
      <c r="D270" s="2"/>
      <c r="E270" s="2"/>
      <c r="F270" s="1"/>
      <c r="G270" s="1"/>
      <c r="H270" s="1"/>
      <c r="I270" s="1"/>
    </row>
    <row r="271" spans="1:9" s="3" customFormat="1" ht="16.5" customHeight="1">
      <c r="A271" s="1"/>
      <c r="B271" s="2"/>
      <c r="C271" s="2"/>
      <c r="D271" s="2"/>
      <c r="E271" s="2"/>
      <c r="F271" s="1"/>
      <c r="G271" s="1"/>
      <c r="H271" s="1"/>
      <c r="I271" s="1"/>
    </row>
    <row r="272" spans="1:9" s="3" customFormat="1" ht="16.5" customHeight="1">
      <c r="A272" s="1"/>
      <c r="B272" s="2"/>
      <c r="C272" s="2"/>
      <c r="D272" s="2"/>
      <c r="E272" s="2"/>
      <c r="F272" s="1"/>
      <c r="G272" s="1"/>
      <c r="H272" s="1"/>
      <c r="I272" s="1"/>
    </row>
    <row r="273" spans="1:12" s="5" customFormat="1" ht="16.5" customHeight="1">
      <c r="A273" s="1"/>
      <c r="B273" s="2"/>
      <c r="C273" s="2"/>
      <c r="D273" s="2"/>
      <c r="E273" s="2"/>
      <c r="F273" s="1"/>
      <c r="G273" s="1"/>
      <c r="H273" s="1"/>
      <c r="I273" s="1"/>
      <c r="J273" s="16" t="e">
        <f>#REF!*0.2</f>
        <v>#REF!</v>
      </c>
      <c r="K273" s="17" t="e">
        <f>#REF!-J273</f>
        <v>#REF!</v>
      </c>
      <c r="L273" s="18" t="e">
        <f>#REF!/338</f>
        <v>#REF!</v>
      </c>
    </row>
    <row r="274" spans="1:12" s="5" customFormat="1" ht="16.5" customHeight="1">
      <c r="A274" s="1"/>
      <c r="B274" s="2"/>
      <c r="C274" s="2"/>
      <c r="D274" s="2"/>
      <c r="E274" s="2"/>
      <c r="F274" s="1"/>
      <c r="G274" s="1"/>
      <c r="H274" s="1"/>
      <c r="I274" s="1"/>
      <c r="J274" s="16"/>
      <c r="K274" s="17" t="e">
        <f>K273-20000000</f>
        <v>#REF!</v>
      </c>
      <c r="L274" s="18" t="e">
        <f>K274/338</f>
        <v>#REF!</v>
      </c>
    </row>
    <row r="275" spans="1:12" s="5" customFormat="1" ht="16.5" customHeight="1">
      <c r="A275" s="1"/>
      <c r="B275" s="2"/>
      <c r="C275" s="2"/>
      <c r="D275" s="2"/>
      <c r="E275" s="2"/>
      <c r="F275" s="1"/>
      <c r="G275" s="1"/>
      <c r="H275" s="1"/>
      <c r="I275" s="1"/>
      <c r="J275" s="9"/>
      <c r="K275" s="10"/>
      <c r="L275" s="11"/>
    </row>
    <row r="276" spans="1:12" s="5" customFormat="1" ht="16.5" customHeight="1">
      <c r="A276" s="1"/>
      <c r="B276" s="2"/>
      <c r="C276" s="2"/>
      <c r="D276" s="2"/>
      <c r="E276" s="2"/>
      <c r="F276" s="1"/>
      <c r="G276" s="1"/>
      <c r="H276" s="1"/>
      <c r="I276" s="1"/>
      <c r="J276" s="12"/>
      <c r="K276" s="13"/>
    </row>
    <row r="277" spans="1:12" s="5" customFormat="1" ht="30.75" customHeight="1">
      <c r="A277" s="1"/>
      <c r="B277" s="2"/>
      <c r="C277" s="2"/>
      <c r="D277" s="2"/>
      <c r="E277" s="2"/>
      <c r="F277" s="1"/>
      <c r="G277" s="1"/>
      <c r="H277" s="1"/>
      <c r="I277" s="1"/>
      <c r="J277" s="14"/>
      <c r="K277" s="13">
        <f>K275+K276</f>
        <v>0</v>
      </c>
    </row>
    <row r="278" spans="1:12" s="5" customFormat="1" ht="16.5" customHeight="1">
      <c r="A278" s="1"/>
      <c r="B278" s="2"/>
      <c r="C278" s="2"/>
      <c r="D278" s="2"/>
      <c r="E278" s="2"/>
      <c r="F278" s="1"/>
      <c r="G278" s="1"/>
      <c r="H278" s="1"/>
      <c r="I278" s="1"/>
      <c r="J278" s="14"/>
      <c r="K278" s="14"/>
    </row>
    <row r="279" spans="1:12" s="5" customFormat="1" ht="16.5" customHeight="1">
      <c r="A279" s="1"/>
      <c r="B279" s="2"/>
      <c r="C279" s="2"/>
      <c r="D279" s="2"/>
      <c r="E279" s="2"/>
      <c r="F279" s="1"/>
      <c r="G279" s="1"/>
      <c r="H279" s="1"/>
      <c r="I279" s="1"/>
      <c r="J279" s="14"/>
      <c r="K279" s="7"/>
    </row>
    <row r="280" spans="1:12" s="5" customFormat="1" ht="16.5" customHeight="1">
      <c r="A280" s="1"/>
      <c r="B280" s="2"/>
      <c r="C280" s="2"/>
      <c r="D280" s="2"/>
      <c r="E280" s="2"/>
      <c r="F280" s="1"/>
      <c r="G280" s="1"/>
      <c r="H280" s="1"/>
      <c r="I280" s="1"/>
      <c r="J280" s="14"/>
      <c r="K280" s="7"/>
    </row>
    <row r="281" spans="1:12" s="5" customFormat="1" ht="16.5" customHeight="1">
      <c r="A281" s="1"/>
      <c r="B281" s="2"/>
      <c r="C281" s="2"/>
      <c r="D281" s="2"/>
      <c r="E281" s="2"/>
      <c r="F281" s="1"/>
      <c r="G281" s="1"/>
      <c r="H281" s="1"/>
      <c r="I281" s="1"/>
      <c r="J281" s="14"/>
      <c r="K281" s="7"/>
    </row>
    <row r="282" spans="1:12" s="5" customFormat="1" ht="16.5" customHeight="1">
      <c r="A282" s="1"/>
      <c r="B282" s="2"/>
      <c r="C282" s="2"/>
      <c r="D282" s="2"/>
      <c r="E282" s="2"/>
      <c r="F282" s="1"/>
      <c r="G282" s="1"/>
      <c r="H282" s="1"/>
      <c r="I282" s="1"/>
      <c r="J282" s="14"/>
      <c r="K282" s="7"/>
    </row>
    <row r="283" spans="1:12" s="5" customFormat="1" ht="16.5" customHeight="1">
      <c r="A283" s="1"/>
      <c r="B283" s="2"/>
      <c r="C283" s="2"/>
      <c r="D283" s="2"/>
      <c r="E283" s="2"/>
      <c r="F283" s="1"/>
      <c r="G283" s="1"/>
      <c r="H283" s="1"/>
      <c r="I283" s="1"/>
      <c r="J283" s="14"/>
      <c r="K283" s="7"/>
    </row>
    <row r="284" spans="1:12" s="5" customFormat="1" ht="16.5" customHeight="1">
      <c r="A284" s="1"/>
      <c r="B284" s="2"/>
      <c r="C284" s="2"/>
      <c r="D284" s="2"/>
      <c r="E284" s="2"/>
      <c r="F284" s="1"/>
      <c r="G284" s="1"/>
      <c r="H284" s="1"/>
      <c r="I284" s="1"/>
      <c r="J284" s="14"/>
      <c r="K284" s="7"/>
    </row>
    <row r="285" spans="1:12" s="5" customFormat="1" ht="16.5" customHeight="1">
      <c r="A285" s="1"/>
      <c r="B285" s="2"/>
      <c r="C285" s="2"/>
      <c r="D285" s="2"/>
      <c r="E285" s="2"/>
      <c r="F285" s="1"/>
      <c r="G285" s="1"/>
      <c r="H285" s="1"/>
      <c r="I285" s="1"/>
      <c r="J285" s="14"/>
      <c r="K285" s="7"/>
    </row>
    <row r="286" spans="1:12" s="5" customFormat="1" ht="16.5" customHeight="1">
      <c r="A286" s="1"/>
      <c r="B286" s="2"/>
      <c r="C286" s="2"/>
      <c r="D286" s="2"/>
      <c r="E286" s="2"/>
      <c r="F286" s="1"/>
      <c r="G286" s="1"/>
      <c r="H286" s="1"/>
      <c r="I286" s="1"/>
      <c r="J286" s="14"/>
      <c r="K286" s="7"/>
    </row>
    <row r="287" spans="1:12" s="5" customFormat="1" ht="16.5" customHeight="1">
      <c r="A287" s="1"/>
      <c r="B287" s="2"/>
      <c r="C287" s="2"/>
      <c r="D287" s="2"/>
      <c r="E287" s="2"/>
      <c r="F287" s="1"/>
      <c r="G287" s="1"/>
      <c r="H287" s="1"/>
      <c r="I287" s="1"/>
      <c r="J287" s="14"/>
      <c r="K287" s="14"/>
    </row>
    <row r="288" spans="1:12" s="5" customFormat="1" ht="17.25" customHeight="1">
      <c r="A288" s="1"/>
      <c r="B288" s="2"/>
      <c r="C288" s="2"/>
      <c r="D288" s="2"/>
      <c r="E288" s="2"/>
      <c r="F288" s="1"/>
      <c r="G288" s="1"/>
      <c r="H288" s="1"/>
      <c r="I288" s="1"/>
    </row>
    <row r="289" spans="1:9" s="5" customFormat="1">
      <c r="A289" s="1"/>
      <c r="B289" s="2"/>
      <c r="C289" s="2"/>
      <c r="D289" s="2"/>
      <c r="E289" s="2"/>
      <c r="F289" s="1"/>
      <c r="G289" s="1"/>
      <c r="H289" s="1"/>
      <c r="I289" s="1"/>
    </row>
    <row r="290" spans="1:9" s="5" customFormat="1">
      <c r="A290" s="1"/>
      <c r="B290" s="2"/>
      <c r="C290" s="2"/>
      <c r="D290" s="2"/>
      <c r="E290" s="2"/>
      <c r="F290" s="1"/>
      <c r="G290" s="1"/>
      <c r="H290" s="1"/>
      <c r="I290" s="1"/>
    </row>
    <row r="291" spans="1:9" s="5" customFormat="1">
      <c r="A291" s="1"/>
      <c r="B291" s="2"/>
      <c r="C291" s="2"/>
      <c r="D291" s="2"/>
      <c r="E291" s="2"/>
      <c r="F291" s="1"/>
      <c r="G291" s="1"/>
      <c r="H291" s="1"/>
      <c r="I291" s="1"/>
    </row>
    <row r="292" spans="1:9" s="5" customFormat="1">
      <c r="A292" s="1"/>
      <c r="B292" s="2"/>
      <c r="C292" s="2"/>
      <c r="D292" s="2"/>
      <c r="E292" s="2"/>
      <c r="F292" s="1"/>
      <c r="G292" s="1"/>
      <c r="H292" s="1"/>
      <c r="I292" s="1"/>
    </row>
    <row r="293" spans="1:9" s="5" customFormat="1">
      <c r="A293" s="1"/>
      <c r="B293" s="2"/>
      <c r="C293" s="2"/>
      <c r="D293" s="2"/>
      <c r="E293" s="2"/>
      <c r="F293" s="1"/>
      <c r="G293" s="1"/>
      <c r="H293" s="1"/>
      <c r="I293" s="1"/>
    </row>
    <row r="294" spans="1:9" s="5" customFormat="1">
      <c r="A294" s="1"/>
      <c r="B294" s="2"/>
      <c r="C294" s="2"/>
      <c r="D294" s="2"/>
      <c r="E294" s="2"/>
      <c r="F294" s="1"/>
      <c r="G294" s="1"/>
      <c r="H294" s="1"/>
      <c r="I294" s="1"/>
    </row>
    <row r="295" spans="1:9" s="5" customFormat="1">
      <c r="A295" s="1"/>
      <c r="B295" s="2"/>
      <c r="C295" s="2"/>
      <c r="D295" s="2"/>
      <c r="E295" s="2"/>
      <c r="F295" s="1"/>
      <c r="G295" s="1"/>
      <c r="H295" s="1"/>
      <c r="I295" s="1"/>
    </row>
    <row r="296" spans="1:9" s="5" customFormat="1">
      <c r="A296" s="1"/>
      <c r="B296" s="2"/>
      <c r="C296" s="2"/>
      <c r="D296" s="2"/>
      <c r="E296" s="2"/>
      <c r="F296" s="1"/>
      <c r="G296" s="1"/>
      <c r="H296" s="1"/>
      <c r="I296" s="1"/>
    </row>
    <row r="297" spans="1:9" s="5" customFormat="1">
      <c r="A297" s="1"/>
      <c r="B297" s="2"/>
      <c r="C297" s="2"/>
      <c r="D297" s="2"/>
      <c r="E297" s="2"/>
      <c r="F297" s="1"/>
      <c r="G297" s="1"/>
      <c r="H297" s="1"/>
      <c r="I297" s="1"/>
    </row>
    <row r="298" spans="1:9" s="5" customFormat="1">
      <c r="A298" s="1"/>
      <c r="B298" s="2"/>
      <c r="C298" s="2"/>
      <c r="D298" s="2"/>
      <c r="E298" s="2"/>
      <c r="F298" s="1"/>
      <c r="G298" s="1"/>
      <c r="H298" s="1"/>
      <c r="I298" s="1"/>
    </row>
    <row r="299" spans="1:9" s="5" customFormat="1">
      <c r="A299" s="1"/>
      <c r="B299" s="2"/>
      <c r="C299" s="2"/>
      <c r="D299" s="2"/>
      <c r="E299" s="2"/>
      <c r="F299" s="1"/>
      <c r="G299" s="1"/>
      <c r="H299" s="1"/>
      <c r="I299" s="1"/>
    </row>
    <row r="300" spans="1:9" s="5" customFormat="1">
      <c r="A300" s="1"/>
      <c r="B300" s="2"/>
      <c r="C300" s="2"/>
      <c r="D300" s="2"/>
      <c r="E300" s="2"/>
      <c r="F300" s="1"/>
      <c r="G300" s="1"/>
      <c r="H300" s="1"/>
      <c r="I300" s="1"/>
    </row>
    <row r="301" spans="1:9" s="5" customFormat="1">
      <c r="A301" s="1"/>
      <c r="B301" s="2"/>
      <c r="C301" s="2"/>
      <c r="D301" s="2"/>
      <c r="E301" s="2"/>
      <c r="F301" s="1"/>
      <c r="G301" s="1"/>
      <c r="H301" s="1"/>
      <c r="I301" s="1"/>
    </row>
    <row r="302" spans="1:9" s="5" customFormat="1">
      <c r="A302" s="1"/>
      <c r="B302" s="2"/>
      <c r="C302" s="2"/>
      <c r="D302" s="2"/>
      <c r="E302" s="2"/>
      <c r="F302" s="1"/>
      <c r="G302" s="1"/>
      <c r="H302" s="1"/>
      <c r="I302" s="1"/>
    </row>
    <row r="303" spans="1:9" s="5" customFormat="1">
      <c r="A303" s="1"/>
      <c r="B303" s="2"/>
      <c r="C303" s="2"/>
      <c r="D303" s="2"/>
      <c r="E303" s="2"/>
      <c r="F303" s="1"/>
      <c r="G303" s="1"/>
      <c r="H303" s="1"/>
      <c r="I303" s="1"/>
    </row>
    <row r="304" spans="1:9" s="5" customFormat="1">
      <c r="A304" s="1"/>
      <c r="B304" s="2"/>
      <c r="C304" s="2"/>
      <c r="D304" s="2"/>
      <c r="E304" s="2"/>
      <c r="F304" s="1"/>
      <c r="G304" s="1"/>
      <c r="H304" s="1"/>
      <c r="I304" s="1"/>
    </row>
    <row r="305" spans="1:9" s="5" customFormat="1">
      <c r="A305" s="1"/>
      <c r="B305" s="2"/>
      <c r="C305" s="2"/>
      <c r="D305" s="2"/>
      <c r="E305" s="2"/>
      <c r="F305" s="1"/>
      <c r="G305" s="1"/>
      <c r="H305" s="1"/>
      <c r="I305" s="1"/>
    </row>
    <row r="306" spans="1:9" s="5" customFormat="1">
      <c r="A306" s="1"/>
      <c r="B306" s="2"/>
      <c r="C306" s="2"/>
      <c r="D306" s="2"/>
      <c r="E306" s="2"/>
      <c r="F306" s="1"/>
      <c r="G306" s="1"/>
      <c r="H306" s="1"/>
      <c r="I306" s="1"/>
    </row>
    <row r="307" spans="1:9" s="5" customFormat="1">
      <c r="A307" s="1"/>
      <c r="B307" s="2"/>
      <c r="C307" s="2"/>
      <c r="D307" s="2"/>
      <c r="E307" s="2"/>
      <c r="F307" s="1"/>
      <c r="G307" s="1"/>
      <c r="H307" s="1"/>
      <c r="I307" s="1"/>
    </row>
    <row r="308" spans="1:9" s="5" customFormat="1">
      <c r="A308" s="1"/>
      <c r="B308" s="2"/>
      <c r="C308" s="2"/>
      <c r="D308" s="2"/>
      <c r="E308" s="2"/>
      <c r="F308" s="1"/>
      <c r="G308" s="1"/>
      <c r="H308" s="1"/>
      <c r="I308" s="1"/>
    </row>
    <row r="309" spans="1:9" s="5" customFormat="1">
      <c r="A309" s="1"/>
      <c r="B309" s="2"/>
      <c r="C309" s="2"/>
      <c r="D309" s="2"/>
      <c r="E309" s="2"/>
      <c r="F309" s="1"/>
      <c r="G309" s="1"/>
      <c r="H309" s="1"/>
      <c r="I309" s="1"/>
    </row>
    <row r="310" spans="1:9" s="5" customFormat="1">
      <c r="A310" s="1"/>
      <c r="B310" s="2"/>
      <c r="C310" s="2"/>
      <c r="D310" s="2"/>
      <c r="E310" s="2"/>
      <c r="F310" s="1"/>
      <c r="G310" s="1"/>
      <c r="H310" s="1"/>
      <c r="I310" s="1"/>
    </row>
    <row r="311" spans="1:9" s="5" customFormat="1">
      <c r="A311" s="1"/>
      <c r="B311" s="2"/>
      <c r="C311" s="2"/>
      <c r="D311" s="2"/>
      <c r="E311" s="2"/>
      <c r="F311" s="1"/>
      <c r="G311" s="1"/>
      <c r="H311" s="1"/>
      <c r="I311" s="1"/>
    </row>
    <row r="312" spans="1:9" s="5" customFormat="1">
      <c r="A312" s="1"/>
      <c r="B312" s="2"/>
      <c r="C312" s="2"/>
      <c r="D312" s="2"/>
      <c r="E312" s="2"/>
      <c r="F312" s="1"/>
      <c r="G312" s="1"/>
      <c r="H312" s="1"/>
      <c r="I312" s="1"/>
    </row>
    <row r="313" spans="1:9" s="5" customFormat="1">
      <c r="A313" s="1"/>
      <c r="B313" s="2"/>
      <c r="C313" s="2"/>
      <c r="D313" s="2"/>
      <c r="E313" s="2"/>
      <c r="F313" s="1"/>
      <c r="G313" s="1"/>
      <c r="H313" s="1"/>
      <c r="I313" s="1"/>
    </row>
    <row r="314" spans="1:9" s="5" customFormat="1">
      <c r="A314" s="1"/>
      <c r="B314" s="2"/>
      <c r="C314" s="2"/>
      <c r="D314" s="2"/>
      <c r="E314" s="2"/>
      <c r="F314" s="1"/>
      <c r="G314" s="1"/>
      <c r="H314" s="1"/>
      <c r="I314" s="1"/>
    </row>
    <row r="315" spans="1:9" s="5" customFormat="1">
      <c r="A315" s="1"/>
      <c r="B315" s="2"/>
      <c r="C315" s="2"/>
      <c r="D315" s="2"/>
      <c r="E315" s="2"/>
      <c r="F315" s="1"/>
      <c r="G315" s="1"/>
      <c r="H315" s="1"/>
      <c r="I315" s="1"/>
    </row>
    <row r="316" spans="1:9" s="5" customFormat="1">
      <c r="A316" s="1"/>
      <c r="B316" s="2"/>
      <c r="C316" s="2"/>
      <c r="D316" s="2"/>
      <c r="E316" s="2"/>
      <c r="F316" s="1"/>
      <c r="G316" s="1"/>
      <c r="H316" s="1"/>
      <c r="I316" s="1"/>
    </row>
    <row r="317" spans="1:9" s="5" customFormat="1">
      <c r="A317" s="1"/>
      <c r="B317" s="2"/>
      <c r="C317" s="2"/>
      <c r="D317" s="2"/>
      <c r="E317" s="2"/>
      <c r="F317" s="1"/>
      <c r="G317" s="1"/>
      <c r="H317" s="1"/>
      <c r="I317" s="1"/>
    </row>
    <row r="318" spans="1:9" s="5" customFormat="1">
      <c r="A318" s="1"/>
      <c r="B318" s="2"/>
      <c r="C318" s="2"/>
      <c r="D318" s="2"/>
      <c r="E318" s="2"/>
      <c r="F318" s="1"/>
      <c r="G318" s="1"/>
      <c r="H318" s="1"/>
      <c r="I318" s="1"/>
    </row>
    <row r="319" spans="1:9" s="5" customFormat="1">
      <c r="A319" s="1"/>
      <c r="B319" s="2"/>
      <c r="C319" s="2"/>
      <c r="D319" s="2"/>
      <c r="E319" s="2"/>
      <c r="F319" s="1"/>
      <c r="G319" s="1"/>
      <c r="H319" s="1"/>
      <c r="I319" s="1"/>
    </row>
    <row r="320" spans="1:9" s="5" customFormat="1">
      <c r="A320" s="1"/>
      <c r="B320" s="2"/>
      <c r="C320" s="2"/>
      <c r="D320" s="2"/>
      <c r="E320" s="2"/>
      <c r="F320" s="1"/>
      <c r="G320" s="1"/>
      <c r="H320" s="1"/>
      <c r="I320" s="1"/>
    </row>
    <row r="321" spans="1:9" s="5" customFormat="1">
      <c r="A321" s="1"/>
      <c r="B321" s="2"/>
      <c r="C321" s="2"/>
      <c r="D321" s="2"/>
      <c r="E321" s="2"/>
      <c r="F321" s="1"/>
      <c r="G321" s="1"/>
      <c r="H321" s="1"/>
      <c r="I321" s="1"/>
    </row>
    <row r="322" spans="1:9" s="5" customFormat="1">
      <c r="A322" s="1"/>
      <c r="B322" s="2"/>
      <c r="C322" s="2"/>
      <c r="D322" s="2"/>
      <c r="E322" s="2"/>
      <c r="F322" s="1"/>
      <c r="G322" s="1"/>
      <c r="H322" s="1"/>
      <c r="I322" s="1"/>
    </row>
    <row r="323" spans="1:9" s="5" customFormat="1">
      <c r="A323" s="1"/>
      <c r="B323" s="2"/>
      <c r="C323" s="2"/>
      <c r="D323" s="2"/>
      <c r="E323" s="2"/>
      <c r="F323" s="1"/>
      <c r="G323" s="1"/>
      <c r="H323" s="1"/>
      <c r="I323" s="1"/>
    </row>
    <row r="324" spans="1:9" s="5" customFormat="1">
      <c r="A324" s="1"/>
      <c r="B324" s="2"/>
      <c r="C324" s="2"/>
      <c r="D324" s="2"/>
      <c r="E324" s="2"/>
      <c r="F324" s="1"/>
      <c r="G324" s="1"/>
      <c r="H324" s="1"/>
      <c r="I324" s="1"/>
    </row>
    <row r="325" spans="1:9" s="5" customFormat="1">
      <c r="A325" s="1"/>
      <c r="B325" s="2"/>
      <c r="C325" s="2"/>
      <c r="D325" s="2"/>
      <c r="E325" s="2"/>
      <c r="F325" s="1"/>
      <c r="G325" s="1"/>
      <c r="H325" s="1"/>
      <c r="I325" s="1"/>
    </row>
    <row r="326" spans="1:9" s="5" customFormat="1">
      <c r="A326" s="1"/>
      <c r="B326" s="2"/>
      <c r="C326" s="2"/>
      <c r="D326" s="2"/>
      <c r="E326" s="2"/>
      <c r="F326" s="1"/>
      <c r="G326" s="1"/>
      <c r="H326" s="1"/>
      <c r="I326" s="1"/>
    </row>
    <row r="327" spans="1:9" s="5" customFormat="1">
      <c r="A327" s="1"/>
      <c r="B327" s="2"/>
      <c r="C327" s="2"/>
      <c r="D327" s="2"/>
      <c r="E327" s="2"/>
      <c r="F327" s="1"/>
      <c r="G327" s="1"/>
      <c r="H327" s="1"/>
      <c r="I327" s="1"/>
    </row>
    <row r="328" spans="1:9" s="5" customFormat="1">
      <c r="A328" s="1"/>
      <c r="B328" s="2"/>
      <c r="C328" s="2"/>
      <c r="D328" s="2"/>
      <c r="E328" s="2"/>
      <c r="F328" s="1"/>
      <c r="G328" s="1"/>
      <c r="H328" s="1"/>
      <c r="I328" s="1"/>
    </row>
    <row r="329" spans="1:9" s="5" customFormat="1">
      <c r="A329" s="1"/>
      <c r="B329" s="2"/>
      <c r="C329" s="2"/>
      <c r="D329" s="2"/>
      <c r="E329" s="2"/>
      <c r="F329" s="1"/>
      <c r="G329" s="1"/>
      <c r="H329" s="1"/>
      <c r="I329" s="1"/>
    </row>
    <row r="330" spans="1:9" s="5" customFormat="1">
      <c r="A330" s="1"/>
      <c r="B330" s="2"/>
      <c r="C330" s="2"/>
      <c r="D330" s="2"/>
      <c r="E330" s="2"/>
      <c r="F330" s="1"/>
      <c r="G330" s="1"/>
      <c r="H330" s="1"/>
      <c r="I330" s="1"/>
    </row>
    <row r="331" spans="1:9" s="5" customFormat="1">
      <c r="A331" s="1"/>
      <c r="B331" s="2"/>
      <c r="C331" s="2"/>
      <c r="D331" s="2"/>
      <c r="E331" s="2"/>
      <c r="F331" s="1"/>
      <c r="G331" s="1"/>
      <c r="H331" s="1"/>
      <c r="I331" s="1"/>
    </row>
    <row r="332" spans="1:9" s="5" customFormat="1">
      <c r="A332" s="1"/>
      <c r="B332" s="2"/>
      <c r="C332" s="2"/>
      <c r="D332" s="2"/>
      <c r="E332" s="2"/>
      <c r="F332" s="1"/>
      <c r="G332" s="1"/>
      <c r="H332" s="1"/>
      <c r="I332" s="1"/>
    </row>
    <row r="333" spans="1:9" s="5" customFormat="1">
      <c r="A333" s="1"/>
      <c r="B333" s="2"/>
      <c r="C333" s="2"/>
      <c r="D333" s="2"/>
      <c r="E333" s="2"/>
      <c r="F333" s="1"/>
      <c r="G333" s="1"/>
      <c r="H333" s="1"/>
      <c r="I333" s="1"/>
    </row>
    <row r="334" spans="1:9" s="5" customFormat="1">
      <c r="A334" s="1"/>
      <c r="B334" s="2"/>
      <c r="C334" s="2"/>
      <c r="D334" s="2"/>
      <c r="E334" s="2"/>
      <c r="F334" s="1"/>
      <c r="G334" s="1"/>
      <c r="H334" s="1"/>
      <c r="I334" s="1"/>
    </row>
    <row r="335" spans="1:9" s="5" customFormat="1">
      <c r="A335" s="1"/>
      <c r="B335" s="2"/>
      <c r="C335" s="2"/>
      <c r="D335" s="2"/>
      <c r="E335" s="2"/>
      <c r="F335" s="1"/>
      <c r="G335" s="1"/>
      <c r="H335" s="1"/>
      <c r="I335" s="1"/>
    </row>
    <row r="336" spans="1:9" s="5" customFormat="1">
      <c r="A336" s="1"/>
      <c r="B336" s="2"/>
      <c r="C336" s="2"/>
      <c r="D336" s="2"/>
      <c r="E336" s="2"/>
      <c r="F336" s="1"/>
      <c r="G336" s="1"/>
      <c r="H336" s="1"/>
      <c r="I336" s="1"/>
    </row>
    <row r="337" spans="1:9" s="5" customFormat="1">
      <c r="A337" s="1"/>
      <c r="B337" s="2"/>
      <c r="C337" s="2"/>
      <c r="D337" s="2"/>
      <c r="E337" s="2"/>
      <c r="F337" s="1"/>
      <c r="G337" s="1"/>
      <c r="H337" s="1"/>
      <c r="I337" s="1"/>
    </row>
    <row r="338" spans="1:9" s="5" customFormat="1">
      <c r="A338" s="1"/>
      <c r="B338" s="2"/>
      <c r="C338" s="2"/>
      <c r="D338" s="2"/>
      <c r="E338" s="2"/>
      <c r="F338" s="1"/>
      <c r="G338" s="1"/>
      <c r="H338" s="1"/>
      <c r="I338" s="1"/>
    </row>
    <row r="339" spans="1:9" s="5" customFormat="1">
      <c r="A339" s="1"/>
      <c r="B339" s="2"/>
      <c r="C339" s="2"/>
      <c r="D339" s="2"/>
      <c r="E339" s="2"/>
      <c r="F339" s="1"/>
      <c r="G339" s="1"/>
      <c r="H339" s="1"/>
      <c r="I339" s="1"/>
    </row>
    <row r="340" spans="1:9" s="5" customFormat="1">
      <c r="A340" s="1"/>
      <c r="B340" s="2"/>
      <c r="C340" s="2"/>
      <c r="D340" s="2"/>
      <c r="E340" s="2"/>
      <c r="F340" s="1"/>
      <c r="G340" s="1"/>
      <c r="H340" s="1"/>
      <c r="I340" s="1"/>
    </row>
    <row r="341" spans="1:9" s="5" customFormat="1">
      <c r="A341" s="1"/>
      <c r="B341" s="2"/>
      <c r="C341" s="2"/>
      <c r="D341" s="2"/>
      <c r="E341" s="2"/>
      <c r="F341" s="1"/>
      <c r="G341" s="1"/>
      <c r="H341" s="1"/>
      <c r="I341" s="1"/>
    </row>
  </sheetData>
  <mergeCells count="78">
    <mergeCell ref="B81:C81"/>
    <mergeCell ref="B82:C82"/>
    <mergeCell ref="B72:C72"/>
    <mergeCell ref="B77:C77"/>
    <mergeCell ref="B78:C78"/>
    <mergeCell ref="B79:C79"/>
    <mergeCell ref="B80:C80"/>
    <mergeCell ref="B55:C55"/>
    <mergeCell ref="B56:C56"/>
    <mergeCell ref="B51:C51"/>
    <mergeCell ref="B29:C29"/>
    <mergeCell ref="B31:C31"/>
    <mergeCell ref="B32:C32"/>
    <mergeCell ref="B33:C33"/>
    <mergeCell ref="B34:C34"/>
    <mergeCell ref="B35:C35"/>
    <mergeCell ref="B44:C44"/>
    <mergeCell ref="B46:C46"/>
    <mergeCell ref="B50:C50"/>
    <mergeCell ref="B47:C47"/>
    <mergeCell ref="B36:C36"/>
    <mergeCell ref="B43:C43"/>
    <mergeCell ref="A21:C21"/>
    <mergeCell ref="B23:C23"/>
    <mergeCell ref="B24:C24"/>
    <mergeCell ref="B25:C25"/>
    <mergeCell ref="B26:C26"/>
    <mergeCell ref="C1:I1"/>
    <mergeCell ref="C2:I2"/>
    <mergeCell ref="A7:I7"/>
    <mergeCell ref="A19:A20"/>
    <mergeCell ref="B19:C20"/>
    <mergeCell ref="D19:E19"/>
    <mergeCell ref="F19:I19"/>
    <mergeCell ref="B17:I17"/>
    <mergeCell ref="B9:I9"/>
    <mergeCell ref="B16:I16"/>
    <mergeCell ref="A99:F99"/>
    <mergeCell ref="A84:I84"/>
    <mergeCell ref="B27:C27"/>
    <mergeCell ref="B37:C37"/>
    <mergeCell ref="B40:C40"/>
    <mergeCell ref="B42:C42"/>
    <mergeCell ref="B41:C41"/>
    <mergeCell ref="B39:C39"/>
    <mergeCell ref="B48:C48"/>
    <mergeCell ref="B28:C28"/>
    <mergeCell ref="B49:C49"/>
    <mergeCell ref="E96:I96"/>
    <mergeCell ref="B53:C53"/>
    <mergeCell ref="B57:C57"/>
    <mergeCell ref="B54:C54"/>
    <mergeCell ref="B65:C65"/>
    <mergeCell ref="A115:B115"/>
    <mergeCell ref="C115:F115"/>
    <mergeCell ref="A120:B120"/>
    <mergeCell ref="C120:F120"/>
    <mergeCell ref="B106:D106"/>
    <mergeCell ref="A111:D111"/>
    <mergeCell ref="A112:F112"/>
    <mergeCell ref="A113:B113"/>
    <mergeCell ref="C113:F113"/>
    <mergeCell ref="A114:B114"/>
    <mergeCell ref="C114:F114"/>
    <mergeCell ref="E90:I90"/>
    <mergeCell ref="B96:C96"/>
    <mergeCell ref="B61:C61"/>
    <mergeCell ref="B64:C64"/>
    <mergeCell ref="B63:C63"/>
    <mergeCell ref="B90:C90"/>
    <mergeCell ref="A89:C89"/>
    <mergeCell ref="E89:I89"/>
    <mergeCell ref="B88:C88"/>
    <mergeCell ref="A86:I86"/>
    <mergeCell ref="B87:C87"/>
    <mergeCell ref="A85:I85"/>
    <mergeCell ref="A66:C66"/>
    <mergeCell ref="B62:C62"/>
  </mergeCells>
  <phoneticPr fontId="2" type="noConversion"/>
  <pageMargins left="0.15" right="0.14000000000000001" top="0.45" bottom="0.64" header="0.36" footer="0"/>
  <pageSetup paperSize="9" pageOrder="overThenDown" orientation="landscape" errors="blank" r:id="rId1"/>
  <headerFooter>
    <oddFooter xml:space="preserve">&amp;CĐề cương TN Hẻm 69, dường Tô Ngọc Van- KP4- P, Linh Tâay&amp;R
Trang&amp;P/5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Bia De Cuong</vt:lpstr>
      <vt:lpstr>De cuong TN Duong so 1</vt:lpstr>
      <vt:lpstr>'Bia De Cuong'!Print_Area</vt:lpstr>
      <vt:lpstr>'De cuong TN Duong so 1'!Print_Area</vt:lpstr>
      <vt:lpstr>'De cuong TN Duong so 1'!Print_Titles</vt:lpstr>
    </vt:vector>
  </TitlesOfParts>
  <Company>PRESARIO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COMPAQ</dc:creator>
  <cp:lastModifiedBy>Admin</cp:lastModifiedBy>
  <cp:lastPrinted>2018-08-21T06:59:42Z</cp:lastPrinted>
  <dcterms:created xsi:type="dcterms:W3CDTF">2007-07-18T22:40:26Z</dcterms:created>
  <dcterms:modified xsi:type="dcterms:W3CDTF">2018-10-13T03:28:16Z</dcterms:modified>
</cp:coreProperties>
</file>